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Ludánek\Desktop\WORKS\ikis\MČ Praha 2\2025\Folimanka - oprava cihlového svahu a zídek\PD\"/>
    </mc:Choice>
  </mc:AlternateContent>
  <xr:revisionPtr revIDLastSave="0" documentId="8_{5AF10525-7E7F-45D4-B074-665448FC801C}" xr6:coauthVersionLast="47" xr6:coauthVersionMax="47" xr10:uidLastSave="{00000000-0000-0000-0000-000000000000}"/>
  <bookViews>
    <workbookView xWindow="2177" yWindow="858" windowWidth="19112" windowHeight="11584" xr2:uid="{00000000-000D-0000-FFFF-FFFF00000000}"/>
  </bookViews>
  <sheets>
    <sheet name="Rekapitulace stavby" sheetId="1" r:id="rId1"/>
    <sheet name="01 - Architektonicko-stav..." sheetId="2" r:id="rId2"/>
    <sheet name="VON - VRN+ON" sheetId="3" r:id="rId3"/>
    <sheet name="Pokyny pro vyplnění" sheetId="4" r:id="rId4"/>
  </sheets>
  <definedNames>
    <definedName name="_xlnm._FilterDatabase" localSheetId="1" hidden="1">'01 - Architektonicko-stav...'!$C$94:$K$746</definedName>
    <definedName name="_xlnm._FilterDatabase" localSheetId="2" hidden="1">'VON - VRN+ON'!$C$85:$K$113</definedName>
    <definedName name="_xlnm.Print_Titles" localSheetId="1">'01 - Architektonicko-stav...'!$94:$94</definedName>
    <definedName name="_xlnm.Print_Titles" localSheetId="0">'Rekapitulace stavby'!$52:$52</definedName>
    <definedName name="_xlnm.Print_Titles" localSheetId="2">'VON - VRN+ON'!$85:$85</definedName>
    <definedName name="_xlnm.Print_Area" localSheetId="1">'01 - Architektonicko-stav...'!$C$4:$J$39,'01 - Architektonicko-stav...'!$C$45:$J$76,'01 - Architektonicko-stav...'!$C$82:$K$746</definedName>
    <definedName name="_xlnm.Print_Area" localSheetId="3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  <definedName name="_xlnm.Print_Area" localSheetId="2">'VON - VRN+ON'!$C$4:$J$39,'VON - VRN+ON'!$C$45:$J$67,'VON - VRN+ON'!$C$73:$K$113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56" i="1" s="1"/>
  <c r="J35" i="3"/>
  <c r="AX56" i="1"/>
  <c r="BI113" i="3"/>
  <c r="BH113" i="3"/>
  <c r="BG113" i="3"/>
  <c r="BF113" i="3"/>
  <c r="T113" i="3"/>
  <c r="T112" i="3" s="1"/>
  <c r="R113" i="3"/>
  <c r="R112" i="3" s="1"/>
  <c r="P113" i="3"/>
  <c r="P112" i="3" s="1"/>
  <c r="BI110" i="3"/>
  <c r="BH110" i="3"/>
  <c r="BG110" i="3"/>
  <c r="BF110" i="3"/>
  <c r="T110" i="3"/>
  <c r="T109" i="3" s="1"/>
  <c r="R110" i="3"/>
  <c r="R109" i="3" s="1"/>
  <c r="P110" i="3"/>
  <c r="P109" i="3" s="1"/>
  <c r="BI107" i="3"/>
  <c r="BH107" i="3"/>
  <c r="BG107" i="3"/>
  <c r="BF107" i="3"/>
  <c r="T107" i="3"/>
  <c r="T106" i="3" s="1"/>
  <c r="R107" i="3"/>
  <c r="R106" i="3" s="1"/>
  <c r="P107" i="3"/>
  <c r="P106" i="3"/>
  <c r="BI104" i="3"/>
  <c r="BH104" i="3"/>
  <c r="BG104" i="3"/>
  <c r="BF104" i="3"/>
  <c r="T104" i="3"/>
  <c r="R104" i="3"/>
  <c r="P104" i="3"/>
  <c r="BI95" i="3"/>
  <c r="BH95" i="3"/>
  <c r="BG95" i="3"/>
  <c r="BF95" i="3"/>
  <c r="T95" i="3"/>
  <c r="T94" i="3" s="1"/>
  <c r="R95" i="3"/>
  <c r="R94" i="3" s="1"/>
  <c r="P95" i="3"/>
  <c r="P94" i="3" s="1"/>
  <c r="BI92" i="3"/>
  <c r="BH92" i="3"/>
  <c r="BG92" i="3"/>
  <c r="BF92" i="3"/>
  <c r="T92" i="3"/>
  <c r="T91" i="3" s="1"/>
  <c r="R92" i="3"/>
  <c r="R91" i="3" s="1"/>
  <c r="P92" i="3"/>
  <c r="P91" i="3" s="1"/>
  <c r="BI89" i="3"/>
  <c r="BH89" i="3"/>
  <c r="BG89" i="3"/>
  <c r="BF89" i="3"/>
  <c r="T89" i="3"/>
  <c r="T88" i="3" s="1"/>
  <c r="R89" i="3"/>
  <c r="R88" i="3" s="1"/>
  <c r="P89" i="3"/>
  <c r="P88" i="3" s="1"/>
  <c r="J83" i="3"/>
  <c r="F83" i="3"/>
  <c r="J82" i="3"/>
  <c r="F82" i="3"/>
  <c r="F80" i="3"/>
  <c r="E78" i="3"/>
  <c r="J55" i="3"/>
  <c r="F55" i="3"/>
  <c r="J54" i="3"/>
  <c r="F54" i="3"/>
  <c r="F52" i="3"/>
  <c r="E50" i="3"/>
  <c r="J12" i="3"/>
  <c r="J52" i="3"/>
  <c r="E7" i="3"/>
  <c r="E76" i="3" s="1"/>
  <c r="J37" i="2"/>
  <c r="J36" i="2"/>
  <c r="AY55" i="1" s="1"/>
  <c r="J35" i="2"/>
  <c r="AX55" i="1" s="1"/>
  <c r="BI746" i="2"/>
  <c r="BH746" i="2"/>
  <c r="BG746" i="2"/>
  <c r="BF746" i="2"/>
  <c r="T746" i="2"/>
  <c r="R746" i="2"/>
  <c r="P746" i="2"/>
  <c r="BI745" i="2"/>
  <c r="BH745" i="2"/>
  <c r="BG745" i="2"/>
  <c r="BF745" i="2"/>
  <c r="T745" i="2"/>
  <c r="R745" i="2"/>
  <c r="P745" i="2"/>
  <c r="BI729" i="2"/>
  <c r="BH729" i="2"/>
  <c r="BG729" i="2"/>
  <c r="BF729" i="2"/>
  <c r="T729" i="2"/>
  <c r="R729" i="2"/>
  <c r="P729" i="2"/>
  <c r="BI725" i="2"/>
  <c r="BH725" i="2"/>
  <c r="BG725" i="2"/>
  <c r="BF725" i="2"/>
  <c r="T725" i="2"/>
  <c r="R725" i="2"/>
  <c r="P725" i="2"/>
  <c r="BI720" i="2"/>
  <c r="BH720" i="2"/>
  <c r="BG720" i="2"/>
  <c r="BF720" i="2"/>
  <c r="T720" i="2"/>
  <c r="R720" i="2"/>
  <c r="P720" i="2"/>
  <c r="BI706" i="2"/>
  <c r="BH706" i="2"/>
  <c r="BG706" i="2"/>
  <c r="BF706" i="2"/>
  <c r="T706" i="2"/>
  <c r="R706" i="2"/>
  <c r="P706" i="2"/>
  <c r="BI702" i="2"/>
  <c r="BH702" i="2"/>
  <c r="BG702" i="2"/>
  <c r="BF702" i="2"/>
  <c r="T702" i="2"/>
  <c r="R702" i="2"/>
  <c r="P702" i="2"/>
  <c r="BI697" i="2"/>
  <c r="BH697" i="2"/>
  <c r="BG697" i="2"/>
  <c r="BF697" i="2"/>
  <c r="T697" i="2"/>
  <c r="R697" i="2"/>
  <c r="P697" i="2"/>
  <c r="BI695" i="2"/>
  <c r="BH695" i="2"/>
  <c r="BG695" i="2"/>
  <c r="BF695" i="2"/>
  <c r="T695" i="2"/>
  <c r="R695" i="2"/>
  <c r="P695" i="2"/>
  <c r="BI693" i="2"/>
  <c r="BH693" i="2"/>
  <c r="BG693" i="2"/>
  <c r="BF693" i="2"/>
  <c r="T693" i="2"/>
  <c r="R693" i="2"/>
  <c r="P693" i="2"/>
  <c r="BI687" i="2"/>
  <c r="BH687" i="2"/>
  <c r="BG687" i="2"/>
  <c r="BF687" i="2"/>
  <c r="T687" i="2"/>
  <c r="R687" i="2"/>
  <c r="P687" i="2"/>
  <c r="BI685" i="2"/>
  <c r="BH685" i="2"/>
  <c r="BG685" i="2"/>
  <c r="BF685" i="2"/>
  <c r="T685" i="2"/>
  <c r="R685" i="2"/>
  <c r="P685" i="2"/>
  <c r="BI683" i="2"/>
  <c r="BH683" i="2"/>
  <c r="BG683" i="2"/>
  <c r="BF683" i="2"/>
  <c r="T683" i="2"/>
  <c r="R683" i="2"/>
  <c r="P683" i="2"/>
  <c r="BI681" i="2"/>
  <c r="BH681" i="2"/>
  <c r="BG681" i="2"/>
  <c r="BF681" i="2"/>
  <c r="T681" i="2"/>
  <c r="R681" i="2"/>
  <c r="P681" i="2"/>
  <c r="BI678" i="2"/>
  <c r="BH678" i="2"/>
  <c r="BG678" i="2"/>
  <c r="BF678" i="2"/>
  <c r="T678" i="2"/>
  <c r="R678" i="2"/>
  <c r="P678" i="2"/>
  <c r="BI677" i="2"/>
  <c r="BH677" i="2"/>
  <c r="BG677" i="2"/>
  <c r="BF677" i="2"/>
  <c r="T677" i="2"/>
  <c r="R677" i="2"/>
  <c r="P677" i="2"/>
  <c r="BI669" i="2"/>
  <c r="BH669" i="2"/>
  <c r="BG669" i="2"/>
  <c r="BF669" i="2"/>
  <c r="T669" i="2"/>
  <c r="R669" i="2"/>
  <c r="P669" i="2"/>
  <c r="BI663" i="2"/>
  <c r="BH663" i="2"/>
  <c r="BG663" i="2"/>
  <c r="BF663" i="2"/>
  <c r="T663" i="2"/>
  <c r="R663" i="2"/>
  <c r="P663" i="2"/>
  <c r="BI662" i="2"/>
  <c r="BH662" i="2"/>
  <c r="BG662" i="2"/>
  <c r="BF662" i="2"/>
  <c r="T662" i="2"/>
  <c r="R662" i="2"/>
  <c r="P662" i="2"/>
  <c r="BI660" i="2"/>
  <c r="BH660" i="2"/>
  <c r="BG660" i="2"/>
  <c r="BF660" i="2"/>
  <c r="T660" i="2"/>
  <c r="R660" i="2"/>
  <c r="P660" i="2"/>
  <c r="BI659" i="2"/>
  <c r="BH659" i="2"/>
  <c r="BG659" i="2"/>
  <c r="BF659" i="2"/>
  <c r="T659" i="2"/>
  <c r="R659" i="2"/>
  <c r="P659" i="2"/>
  <c r="BI653" i="2"/>
  <c r="BH653" i="2"/>
  <c r="BG653" i="2"/>
  <c r="BF653" i="2"/>
  <c r="T653" i="2"/>
  <c r="R653" i="2"/>
  <c r="P653" i="2"/>
  <c r="BI648" i="2"/>
  <c r="BH648" i="2"/>
  <c r="BG648" i="2"/>
  <c r="BF648" i="2"/>
  <c r="T648" i="2"/>
  <c r="R648" i="2"/>
  <c r="P648" i="2"/>
  <c r="BI645" i="2"/>
  <c r="BH645" i="2"/>
  <c r="BG645" i="2"/>
  <c r="BF645" i="2"/>
  <c r="T645" i="2"/>
  <c r="R645" i="2"/>
  <c r="P645" i="2"/>
  <c r="BI641" i="2"/>
  <c r="BH641" i="2"/>
  <c r="BG641" i="2"/>
  <c r="BF641" i="2"/>
  <c r="T641" i="2"/>
  <c r="R641" i="2"/>
  <c r="P641" i="2"/>
  <c r="BI638" i="2"/>
  <c r="BH638" i="2"/>
  <c r="BG638" i="2"/>
  <c r="BF638" i="2"/>
  <c r="T638" i="2"/>
  <c r="R638" i="2"/>
  <c r="P638" i="2"/>
  <c r="BI634" i="2"/>
  <c r="BH634" i="2"/>
  <c r="BG634" i="2"/>
  <c r="BF634" i="2"/>
  <c r="T634" i="2"/>
  <c r="R634" i="2"/>
  <c r="P634" i="2"/>
  <c r="BI631" i="2"/>
  <c r="BH631" i="2"/>
  <c r="BG631" i="2"/>
  <c r="BF631" i="2"/>
  <c r="T631" i="2"/>
  <c r="R631" i="2"/>
  <c r="P631" i="2"/>
  <c r="BI629" i="2"/>
  <c r="BH629" i="2"/>
  <c r="BG629" i="2"/>
  <c r="BF629" i="2"/>
  <c r="T629" i="2"/>
  <c r="R629" i="2"/>
  <c r="P629" i="2"/>
  <c r="BI626" i="2"/>
  <c r="BH626" i="2"/>
  <c r="BG626" i="2"/>
  <c r="BF626" i="2"/>
  <c r="T626" i="2"/>
  <c r="R626" i="2"/>
  <c r="P626" i="2"/>
  <c r="BI623" i="2"/>
  <c r="BH623" i="2"/>
  <c r="BG623" i="2"/>
  <c r="BF623" i="2"/>
  <c r="T623" i="2"/>
  <c r="R623" i="2"/>
  <c r="P623" i="2"/>
  <c r="BI619" i="2"/>
  <c r="BH619" i="2"/>
  <c r="BG619" i="2"/>
  <c r="BF619" i="2"/>
  <c r="T619" i="2"/>
  <c r="R619" i="2"/>
  <c r="P619" i="2"/>
  <c r="BI616" i="2"/>
  <c r="BH616" i="2"/>
  <c r="BG616" i="2"/>
  <c r="BF616" i="2"/>
  <c r="T616" i="2"/>
  <c r="R616" i="2"/>
  <c r="P616" i="2"/>
  <c r="BI612" i="2"/>
  <c r="BH612" i="2"/>
  <c r="BG612" i="2"/>
  <c r="BF612" i="2"/>
  <c r="T612" i="2"/>
  <c r="R612" i="2"/>
  <c r="P612" i="2"/>
  <c r="BI609" i="2"/>
  <c r="BH609" i="2"/>
  <c r="BG609" i="2"/>
  <c r="BF609" i="2"/>
  <c r="T609" i="2"/>
  <c r="R609" i="2"/>
  <c r="P609" i="2"/>
  <c r="BI607" i="2"/>
  <c r="BH607" i="2"/>
  <c r="BG607" i="2"/>
  <c r="BF607" i="2"/>
  <c r="T607" i="2"/>
  <c r="R607" i="2"/>
  <c r="P607" i="2"/>
  <c r="BI602" i="2"/>
  <c r="BH602" i="2"/>
  <c r="BG602" i="2"/>
  <c r="BF602" i="2"/>
  <c r="T602" i="2"/>
  <c r="R602" i="2"/>
  <c r="P602" i="2"/>
  <c r="BI598" i="2"/>
  <c r="BH598" i="2"/>
  <c r="BG598" i="2"/>
  <c r="BF598" i="2"/>
  <c r="T598" i="2"/>
  <c r="R598" i="2"/>
  <c r="P598" i="2"/>
  <c r="BI594" i="2"/>
  <c r="BH594" i="2"/>
  <c r="BG594" i="2"/>
  <c r="BF594" i="2"/>
  <c r="T594" i="2"/>
  <c r="R594" i="2"/>
  <c r="P594" i="2"/>
  <c r="BI590" i="2"/>
  <c r="BH590" i="2"/>
  <c r="BG590" i="2"/>
  <c r="BF590" i="2"/>
  <c r="T590" i="2"/>
  <c r="R590" i="2"/>
  <c r="P590" i="2"/>
  <c r="BI582" i="2"/>
  <c r="BH582" i="2"/>
  <c r="BG582" i="2"/>
  <c r="BF582" i="2"/>
  <c r="T582" i="2"/>
  <c r="R582" i="2"/>
  <c r="P582" i="2"/>
  <c r="BI576" i="2"/>
  <c r="BH576" i="2"/>
  <c r="BG576" i="2"/>
  <c r="BF576" i="2"/>
  <c r="T576" i="2"/>
  <c r="R576" i="2"/>
  <c r="P576" i="2"/>
  <c r="BI571" i="2"/>
  <c r="BH571" i="2"/>
  <c r="BG571" i="2"/>
  <c r="BF571" i="2"/>
  <c r="T571" i="2"/>
  <c r="R571" i="2"/>
  <c r="P571" i="2"/>
  <c r="BI565" i="2"/>
  <c r="BH565" i="2"/>
  <c r="BG565" i="2"/>
  <c r="BF565" i="2"/>
  <c r="T565" i="2"/>
  <c r="R565" i="2"/>
  <c r="P565" i="2"/>
  <c r="BI559" i="2"/>
  <c r="BH559" i="2"/>
  <c r="BG559" i="2"/>
  <c r="BF559" i="2"/>
  <c r="T559" i="2"/>
  <c r="R559" i="2"/>
  <c r="P559" i="2"/>
  <c r="BI553" i="2"/>
  <c r="BH553" i="2"/>
  <c r="BG553" i="2"/>
  <c r="BF553" i="2"/>
  <c r="T553" i="2"/>
  <c r="R553" i="2"/>
  <c r="P553" i="2"/>
  <c r="BI547" i="2"/>
  <c r="BH547" i="2"/>
  <c r="BG547" i="2"/>
  <c r="BF547" i="2"/>
  <c r="T547" i="2"/>
  <c r="R547" i="2"/>
  <c r="P547" i="2"/>
  <c r="BI543" i="2"/>
  <c r="BH543" i="2"/>
  <c r="BG543" i="2"/>
  <c r="BF543" i="2"/>
  <c r="T543" i="2"/>
  <c r="R543" i="2"/>
  <c r="P543" i="2"/>
  <c r="BI538" i="2"/>
  <c r="BH538" i="2"/>
  <c r="BG538" i="2"/>
  <c r="BF538" i="2"/>
  <c r="T538" i="2"/>
  <c r="R538" i="2"/>
  <c r="P538" i="2"/>
  <c r="BI531" i="2"/>
  <c r="BH531" i="2"/>
  <c r="BG531" i="2"/>
  <c r="BF531" i="2"/>
  <c r="T531" i="2"/>
  <c r="R531" i="2"/>
  <c r="P531" i="2"/>
  <c r="BI526" i="2"/>
  <c r="BH526" i="2"/>
  <c r="BG526" i="2"/>
  <c r="BF526" i="2"/>
  <c r="T526" i="2"/>
  <c r="R526" i="2"/>
  <c r="P526" i="2"/>
  <c r="BI520" i="2"/>
  <c r="BH520" i="2"/>
  <c r="BG520" i="2"/>
  <c r="BF520" i="2"/>
  <c r="T520" i="2"/>
  <c r="R520" i="2"/>
  <c r="P520" i="2"/>
  <c r="BI510" i="2"/>
  <c r="BH510" i="2"/>
  <c r="BG510" i="2"/>
  <c r="BF510" i="2"/>
  <c r="T510" i="2"/>
  <c r="R510" i="2"/>
  <c r="P510" i="2"/>
  <c r="BI502" i="2"/>
  <c r="BH502" i="2"/>
  <c r="BG502" i="2"/>
  <c r="BF502" i="2"/>
  <c r="T502" i="2"/>
  <c r="R502" i="2"/>
  <c r="P502" i="2"/>
  <c r="BI493" i="2"/>
  <c r="BH493" i="2"/>
  <c r="BG493" i="2"/>
  <c r="BF493" i="2"/>
  <c r="T493" i="2"/>
  <c r="R493" i="2"/>
  <c r="P493" i="2"/>
  <c r="BI487" i="2"/>
  <c r="BH487" i="2"/>
  <c r="BG487" i="2"/>
  <c r="BF487" i="2"/>
  <c r="T487" i="2"/>
  <c r="R487" i="2"/>
  <c r="P487" i="2"/>
  <c r="BI481" i="2"/>
  <c r="BH481" i="2"/>
  <c r="BG481" i="2"/>
  <c r="BF481" i="2"/>
  <c r="T481" i="2"/>
  <c r="R481" i="2"/>
  <c r="P481" i="2"/>
  <c r="BI480" i="2"/>
  <c r="BH480" i="2"/>
  <c r="BG480" i="2"/>
  <c r="BF480" i="2"/>
  <c r="T480" i="2"/>
  <c r="R480" i="2"/>
  <c r="P480" i="2"/>
  <c r="BI474" i="2"/>
  <c r="BH474" i="2"/>
  <c r="BG474" i="2"/>
  <c r="BF474" i="2"/>
  <c r="T474" i="2"/>
  <c r="R474" i="2"/>
  <c r="P474" i="2"/>
  <c r="BI472" i="2"/>
  <c r="BH472" i="2"/>
  <c r="BG472" i="2"/>
  <c r="BF472" i="2"/>
  <c r="T472" i="2"/>
  <c r="R472" i="2"/>
  <c r="P472" i="2"/>
  <c r="BI464" i="2"/>
  <c r="BH464" i="2"/>
  <c r="BG464" i="2"/>
  <c r="BF464" i="2"/>
  <c r="T464" i="2"/>
  <c r="R464" i="2"/>
  <c r="P464" i="2"/>
  <c r="BI457" i="2"/>
  <c r="BH457" i="2"/>
  <c r="BG457" i="2"/>
  <c r="BF457" i="2"/>
  <c r="T457" i="2"/>
  <c r="R457" i="2"/>
  <c r="P457" i="2"/>
  <c r="BI456" i="2"/>
  <c r="BH456" i="2"/>
  <c r="BG456" i="2"/>
  <c r="BF456" i="2"/>
  <c r="T456" i="2"/>
  <c r="R456" i="2"/>
  <c r="P456" i="2"/>
  <c r="BI450" i="2"/>
  <c r="BH450" i="2"/>
  <c r="BG450" i="2"/>
  <c r="BF450" i="2"/>
  <c r="T450" i="2"/>
  <c r="R450" i="2"/>
  <c r="P450" i="2"/>
  <c r="BI445" i="2"/>
  <c r="BH445" i="2"/>
  <c r="BG445" i="2"/>
  <c r="BF445" i="2"/>
  <c r="T445" i="2"/>
  <c r="R445" i="2"/>
  <c r="P445" i="2"/>
  <c r="BI439" i="2"/>
  <c r="BH439" i="2"/>
  <c r="BG439" i="2"/>
  <c r="BF439" i="2"/>
  <c r="T439" i="2"/>
  <c r="R439" i="2"/>
  <c r="P439" i="2"/>
  <c r="BI433" i="2"/>
  <c r="BH433" i="2"/>
  <c r="BG433" i="2"/>
  <c r="BF433" i="2"/>
  <c r="T433" i="2"/>
  <c r="R433" i="2"/>
  <c r="P433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20" i="2"/>
  <c r="BH420" i="2"/>
  <c r="BG420" i="2"/>
  <c r="BF420" i="2"/>
  <c r="T420" i="2"/>
  <c r="R420" i="2"/>
  <c r="P420" i="2"/>
  <c r="BI412" i="2"/>
  <c r="BH412" i="2"/>
  <c r="BG412" i="2"/>
  <c r="BF412" i="2"/>
  <c r="T412" i="2"/>
  <c r="R412" i="2"/>
  <c r="P412" i="2"/>
  <c r="BI404" i="2"/>
  <c r="BH404" i="2"/>
  <c r="BG404" i="2"/>
  <c r="BF404" i="2"/>
  <c r="T404" i="2"/>
  <c r="R404" i="2"/>
  <c r="P404" i="2"/>
  <c r="BI396" i="2"/>
  <c r="BH396" i="2"/>
  <c r="BG396" i="2"/>
  <c r="BF396" i="2"/>
  <c r="T396" i="2"/>
  <c r="R396" i="2"/>
  <c r="P396" i="2"/>
  <c r="BI390" i="2"/>
  <c r="BH390" i="2"/>
  <c r="BG390" i="2"/>
  <c r="BF390" i="2"/>
  <c r="T390" i="2"/>
  <c r="R390" i="2"/>
  <c r="P390" i="2"/>
  <c r="BI385" i="2"/>
  <c r="BH385" i="2"/>
  <c r="BG385" i="2"/>
  <c r="BF385" i="2"/>
  <c r="T385" i="2"/>
  <c r="R385" i="2"/>
  <c r="P385" i="2"/>
  <c r="BI378" i="2"/>
  <c r="BH378" i="2"/>
  <c r="BG378" i="2"/>
  <c r="BF378" i="2"/>
  <c r="T378" i="2"/>
  <c r="R378" i="2"/>
  <c r="P378" i="2"/>
  <c r="BI372" i="2"/>
  <c r="BH372" i="2"/>
  <c r="BG372" i="2"/>
  <c r="BF372" i="2"/>
  <c r="T372" i="2"/>
  <c r="R372" i="2"/>
  <c r="P372" i="2"/>
  <c r="BI365" i="2"/>
  <c r="BH365" i="2"/>
  <c r="BG365" i="2"/>
  <c r="BF365" i="2"/>
  <c r="T365" i="2"/>
  <c r="R365" i="2"/>
  <c r="P365" i="2"/>
  <c r="BI355" i="2"/>
  <c r="BH355" i="2"/>
  <c r="BG355" i="2"/>
  <c r="BF355" i="2"/>
  <c r="T355" i="2"/>
  <c r="R355" i="2"/>
  <c r="P355" i="2"/>
  <c r="BI349" i="2"/>
  <c r="BH349" i="2"/>
  <c r="BG349" i="2"/>
  <c r="BF349" i="2"/>
  <c r="T349" i="2"/>
  <c r="R349" i="2"/>
  <c r="P349" i="2"/>
  <c r="BI342" i="2"/>
  <c r="BH342" i="2"/>
  <c r="BG342" i="2"/>
  <c r="BF342" i="2"/>
  <c r="T342" i="2"/>
  <c r="R342" i="2"/>
  <c r="P342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0" i="2"/>
  <c r="BH320" i="2"/>
  <c r="BG320" i="2"/>
  <c r="BF320" i="2"/>
  <c r="T320" i="2"/>
  <c r="R320" i="2"/>
  <c r="P320" i="2"/>
  <c r="BI310" i="2"/>
  <c r="BH310" i="2"/>
  <c r="BG310" i="2"/>
  <c r="BF310" i="2"/>
  <c r="T310" i="2"/>
  <c r="R310" i="2"/>
  <c r="P310" i="2"/>
  <c r="BI304" i="2"/>
  <c r="BH304" i="2"/>
  <c r="BG304" i="2"/>
  <c r="BF304" i="2"/>
  <c r="T304" i="2"/>
  <c r="R304" i="2"/>
  <c r="P304" i="2"/>
  <c r="BI302" i="2"/>
  <c r="BH302" i="2"/>
  <c r="BG302" i="2"/>
  <c r="BF302" i="2"/>
  <c r="T302" i="2"/>
  <c r="R302" i="2"/>
  <c r="P302" i="2"/>
  <c r="BI296" i="2"/>
  <c r="BH296" i="2"/>
  <c r="BG296" i="2"/>
  <c r="BF296" i="2"/>
  <c r="T296" i="2"/>
  <c r="R296" i="2"/>
  <c r="P296" i="2"/>
  <c r="BI290" i="2"/>
  <c r="BH290" i="2"/>
  <c r="BG290" i="2"/>
  <c r="BF290" i="2"/>
  <c r="T290" i="2"/>
  <c r="R290" i="2"/>
  <c r="P290" i="2"/>
  <c r="BI282" i="2"/>
  <c r="BH282" i="2"/>
  <c r="BG282" i="2"/>
  <c r="BF282" i="2"/>
  <c r="T282" i="2"/>
  <c r="R282" i="2"/>
  <c r="P282" i="2"/>
  <c r="BI276" i="2"/>
  <c r="BH276" i="2"/>
  <c r="BG276" i="2"/>
  <c r="BF276" i="2"/>
  <c r="T276" i="2"/>
  <c r="R276" i="2"/>
  <c r="P276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2" i="2"/>
  <c r="BH262" i="2"/>
  <c r="BG262" i="2"/>
  <c r="BF262" i="2"/>
  <c r="T262" i="2"/>
  <c r="R262" i="2"/>
  <c r="P262" i="2"/>
  <c r="BI254" i="2"/>
  <c r="BH254" i="2"/>
  <c r="BG254" i="2"/>
  <c r="BF254" i="2"/>
  <c r="T254" i="2"/>
  <c r="R254" i="2"/>
  <c r="P254" i="2"/>
  <c r="BI247" i="2"/>
  <c r="BH247" i="2"/>
  <c r="BG247" i="2"/>
  <c r="BF247" i="2"/>
  <c r="T247" i="2"/>
  <c r="R247" i="2"/>
  <c r="P247" i="2"/>
  <c r="BI241" i="2"/>
  <c r="BH241" i="2"/>
  <c r="BG241" i="2"/>
  <c r="BF241" i="2"/>
  <c r="T241" i="2"/>
  <c r="R241" i="2"/>
  <c r="P241" i="2"/>
  <c r="BI235" i="2"/>
  <c r="BH235" i="2"/>
  <c r="BG235" i="2"/>
  <c r="BF235" i="2"/>
  <c r="T235" i="2"/>
  <c r="R235" i="2"/>
  <c r="P235" i="2"/>
  <c r="BI230" i="2"/>
  <c r="BH230" i="2"/>
  <c r="BG230" i="2"/>
  <c r="BF230" i="2"/>
  <c r="T230" i="2"/>
  <c r="R230" i="2"/>
  <c r="P230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196" i="2"/>
  <c r="BH196" i="2"/>
  <c r="BG196" i="2"/>
  <c r="BF196" i="2"/>
  <c r="T196" i="2"/>
  <c r="R196" i="2"/>
  <c r="P196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78" i="2"/>
  <c r="BH178" i="2"/>
  <c r="BG178" i="2"/>
  <c r="BF178" i="2"/>
  <c r="T178" i="2"/>
  <c r="R178" i="2"/>
  <c r="P178" i="2"/>
  <c r="BI172" i="2"/>
  <c r="BH172" i="2"/>
  <c r="BG172" i="2"/>
  <c r="BF172" i="2"/>
  <c r="T172" i="2"/>
  <c r="R172" i="2"/>
  <c r="P172" i="2"/>
  <c r="BI166" i="2"/>
  <c r="BH166" i="2"/>
  <c r="BG166" i="2"/>
  <c r="BF166" i="2"/>
  <c r="T166" i="2"/>
  <c r="R166" i="2"/>
  <c r="P166" i="2"/>
  <c r="BI160" i="2"/>
  <c r="BH160" i="2"/>
  <c r="BG160" i="2"/>
  <c r="BF160" i="2"/>
  <c r="T160" i="2"/>
  <c r="R160" i="2"/>
  <c r="P160" i="2"/>
  <c r="BI154" i="2"/>
  <c r="BH154" i="2"/>
  <c r="BG154" i="2"/>
  <c r="BF154" i="2"/>
  <c r="T154" i="2"/>
  <c r="R154" i="2"/>
  <c r="P154" i="2"/>
  <c r="BI147" i="2"/>
  <c r="BH147" i="2"/>
  <c r="BG147" i="2"/>
  <c r="BF147" i="2"/>
  <c r="T147" i="2"/>
  <c r="R147" i="2"/>
  <c r="P147" i="2"/>
  <c r="BI141" i="2"/>
  <c r="BH141" i="2"/>
  <c r="BG141" i="2"/>
  <c r="BF141" i="2"/>
  <c r="T141" i="2"/>
  <c r="R141" i="2"/>
  <c r="P141" i="2"/>
  <c r="BI133" i="2"/>
  <c r="BH133" i="2"/>
  <c r="BG133" i="2"/>
  <c r="BF133" i="2"/>
  <c r="T133" i="2"/>
  <c r="R133" i="2"/>
  <c r="P133" i="2"/>
  <c r="BI125" i="2"/>
  <c r="BH125" i="2"/>
  <c r="BG125" i="2"/>
  <c r="BF125" i="2"/>
  <c r="T125" i="2"/>
  <c r="R125" i="2"/>
  <c r="P125" i="2"/>
  <c r="BI117" i="2"/>
  <c r="BH117" i="2"/>
  <c r="BG117" i="2"/>
  <c r="BF117" i="2"/>
  <c r="T117" i="2"/>
  <c r="R117" i="2"/>
  <c r="P117" i="2"/>
  <c r="BI111" i="2"/>
  <c r="BH111" i="2"/>
  <c r="BG111" i="2"/>
  <c r="BF111" i="2"/>
  <c r="T111" i="2"/>
  <c r="R111" i="2"/>
  <c r="P111" i="2"/>
  <c r="BI105" i="2"/>
  <c r="BH105" i="2"/>
  <c r="BG105" i="2"/>
  <c r="BF105" i="2"/>
  <c r="T105" i="2"/>
  <c r="R105" i="2"/>
  <c r="P105" i="2"/>
  <c r="BI98" i="2"/>
  <c r="BH98" i="2"/>
  <c r="BG98" i="2"/>
  <c r="BF98" i="2"/>
  <c r="T98" i="2"/>
  <c r="R98" i="2"/>
  <c r="P98" i="2"/>
  <c r="J92" i="2"/>
  <c r="F92" i="2"/>
  <c r="J91" i="2"/>
  <c r="F91" i="2"/>
  <c r="F89" i="2"/>
  <c r="E87" i="2"/>
  <c r="J55" i="2"/>
  <c r="F55" i="2"/>
  <c r="J54" i="2"/>
  <c r="F54" i="2"/>
  <c r="F52" i="2"/>
  <c r="E50" i="2"/>
  <c r="J12" i="2"/>
  <c r="J52" i="2" s="1"/>
  <c r="E7" i="2"/>
  <c r="E85" i="2" s="1"/>
  <c r="L50" i="1"/>
  <c r="AM50" i="1"/>
  <c r="AM49" i="1"/>
  <c r="L49" i="1"/>
  <c r="AM47" i="1"/>
  <c r="L47" i="1"/>
  <c r="L45" i="1"/>
  <c r="L44" i="1"/>
  <c r="J474" i="2"/>
  <c r="J426" i="2"/>
  <c r="BK598" i="2"/>
  <c r="BK296" i="2"/>
  <c r="J147" i="2"/>
  <c r="J629" i="2"/>
  <c r="J310" i="2"/>
  <c r="J510" i="2"/>
  <c r="J330" i="2"/>
  <c r="BK268" i="2"/>
  <c r="J428" i="2"/>
  <c r="J320" i="2"/>
  <c r="J141" i="2"/>
  <c r="J445" i="2"/>
  <c r="BK445" i="2"/>
  <c r="J235" i="2"/>
  <c r="BK629" i="2"/>
  <c r="BK695" i="2"/>
  <c r="BK638" i="2"/>
  <c r="BK178" i="2"/>
  <c r="BK456" i="2"/>
  <c r="J662" i="2"/>
  <c r="BK390" i="2"/>
  <c r="BK720" i="2"/>
  <c r="BK464" i="2"/>
  <c r="J385" i="2"/>
  <c r="J105" i="2"/>
  <c r="BK184" i="2"/>
  <c r="J268" i="2"/>
  <c r="J695" i="2"/>
  <c r="BK538" i="2"/>
  <c r="BK571" i="2"/>
  <c r="BK365" i="2"/>
  <c r="BK105" i="2"/>
  <c r="J602" i="2"/>
  <c r="BK202" i="2"/>
  <c r="J204" i="2"/>
  <c r="J638" i="2"/>
  <c r="BK607" i="2"/>
  <c r="J241" i="2"/>
  <c r="BK426" i="2"/>
  <c r="BK659" i="2"/>
  <c r="J185" i="2"/>
  <c r="J669" i="2"/>
  <c r="J412" i="2"/>
  <c r="BK160" i="2"/>
  <c r="J92" i="3"/>
  <c r="J154" i="2"/>
  <c r="J166" i="2"/>
  <c r="BK457" i="2"/>
  <c r="J113" i="3"/>
  <c r="BK543" i="2"/>
  <c r="J590" i="2"/>
  <c r="J355" i="2"/>
  <c r="BK204" i="2"/>
  <c r="BK125" i="2"/>
  <c r="BK510" i="2"/>
  <c r="J746" i="2"/>
  <c r="J254" i="2"/>
  <c r="BK634" i="2"/>
  <c r="J433" i="2"/>
  <c r="BK428" i="2"/>
  <c r="J95" i="3"/>
  <c r="BK223" i="2"/>
  <c r="BK520" i="2"/>
  <c r="BK526" i="2"/>
  <c r="BK487" i="2"/>
  <c r="BK481" i="2"/>
  <c r="J648" i="2"/>
  <c r="J553" i="2"/>
  <c r="J404" i="2"/>
  <c r="BK92" i="3"/>
  <c r="BK420" i="2"/>
  <c r="J663" i="2"/>
  <c r="J565" i="2"/>
  <c r="J493" i="2"/>
  <c r="J702" i="2"/>
  <c r="J209" i="2"/>
  <c r="J520" i="2"/>
  <c r="J396" i="2"/>
  <c r="BK609" i="2"/>
  <c r="J745" i="2"/>
  <c r="J111" i="2"/>
  <c r="BK310" i="2"/>
  <c r="BK645" i="2"/>
  <c r="J296" i="2"/>
  <c r="BK342" i="2"/>
  <c r="J634" i="2"/>
  <c r="BK104" i="3"/>
  <c r="BK235" i="2"/>
  <c r="BK616" i="2"/>
  <c r="BK332" i="2"/>
  <c r="J598" i="2"/>
  <c r="BK385" i="2"/>
  <c r="J456" i="2"/>
  <c r="BK304" i="2"/>
  <c r="J439" i="2"/>
  <c r="BK172" i="2"/>
  <c r="BK725" i="2"/>
  <c r="J378" i="2"/>
  <c r="J89" i="3"/>
  <c r="J685" i="2"/>
  <c r="BK154" i="2"/>
  <c r="BK683" i="2"/>
  <c r="BK192" i="2"/>
  <c r="BK681" i="2"/>
  <c r="J196" i="2"/>
  <c r="J178" i="2"/>
  <c r="BK270" i="2"/>
  <c r="J190" i="2"/>
  <c r="BK553" i="2"/>
  <c r="BK282" i="2"/>
  <c r="BK660" i="2"/>
  <c r="J531" i="2"/>
  <c r="BK349" i="2"/>
  <c r="J464" i="2"/>
  <c r="J125" i="2"/>
  <c r="BK472" i="2"/>
  <c r="BK111" i="2"/>
  <c r="J472" i="2"/>
  <c r="J172" i="2"/>
  <c r="J372" i="2"/>
  <c r="BK582" i="2"/>
  <c r="J302" i="2"/>
  <c r="BK623" i="2"/>
  <c r="J211" i="2"/>
  <c r="BK201" i="2"/>
  <c r="J687" i="2"/>
  <c r="BK166" i="2"/>
  <c r="J202" i="2"/>
  <c r="J365" i="2"/>
  <c r="BK396" i="2"/>
  <c r="BK729" i="2"/>
  <c r="J607" i="2"/>
  <c r="BK224" i="2"/>
  <c r="BK678" i="2"/>
  <c r="BK355" i="2"/>
  <c r="J619" i="2"/>
  <c r="J332" i="2"/>
  <c r="BK433" i="2"/>
  <c r="BK450" i="2"/>
  <c r="BK412" i="2"/>
  <c r="J623" i="2"/>
  <c r="BK217" i="2"/>
  <c r="J582" i="2"/>
  <c r="BK746" i="2"/>
  <c r="J207" i="2"/>
  <c r="J609" i="2"/>
  <c r="J612" i="2"/>
  <c r="BK302" i="2"/>
  <c r="J304" i="2"/>
  <c r="J697" i="2"/>
  <c r="BK693" i="2"/>
  <c r="BK687" i="2"/>
  <c r="J543" i="2"/>
  <c r="J390" i="2"/>
  <c r="J201" i="2"/>
  <c r="J262" i="2"/>
  <c r="BK745" i="2"/>
  <c r="BK98" i="2"/>
  <c r="BK141" i="2"/>
  <c r="BK254" i="2"/>
  <c r="BK565" i="2"/>
  <c r="BK641" i="2"/>
  <c r="BK211" i="2"/>
  <c r="BK677" i="2"/>
  <c r="J659" i="2"/>
  <c r="BK662" i="2"/>
  <c r="J223" i="2"/>
  <c r="BK185" i="2"/>
  <c r="J481" i="2"/>
  <c r="BK669" i="2"/>
  <c r="J693" i="2"/>
  <c r="AS54" i="1"/>
  <c r="J117" i="2"/>
  <c r="BK147" i="2"/>
  <c r="BK594" i="2"/>
  <c r="J631" i="2"/>
  <c r="J270" i="2"/>
  <c r="BK276" i="2"/>
  <c r="J98" i="2"/>
  <c r="BK95" i="3"/>
  <c r="BK207" i="2"/>
  <c r="J487" i="2"/>
  <c r="BK590" i="2"/>
  <c r="BK631" i="2"/>
  <c r="J282" i="2"/>
  <c r="BK653" i="2"/>
  <c r="BK262" i="2"/>
  <c r="J641" i="2"/>
  <c r="J594" i="2"/>
  <c r="BK502" i="2"/>
  <c r="J559" i="2"/>
  <c r="J677" i="2"/>
  <c r="BK697" i="2"/>
  <c r="J160" i="2"/>
  <c r="J217" i="2"/>
  <c r="J626" i="2"/>
  <c r="J104" i="3"/>
  <c r="J133" i="2"/>
  <c r="BK480" i="2"/>
  <c r="BK378" i="2"/>
  <c r="J678" i="2"/>
  <c r="J725" i="2"/>
  <c r="BK190" i="2"/>
  <c r="J247" i="2"/>
  <c r="BK702" i="2"/>
  <c r="BK110" i="3"/>
  <c r="BK547" i="2"/>
  <c r="J645" i="2"/>
  <c r="J653" i="2"/>
  <c r="J224" i="2"/>
  <c r="J420" i="2"/>
  <c r="BK663" i="2"/>
  <c r="J450" i="2"/>
  <c r="J729" i="2"/>
  <c r="BK559" i="2"/>
  <c r="J230" i="2"/>
  <c r="BK320" i="2"/>
  <c r="J502" i="2"/>
  <c r="BK685" i="2"/>
  <c r="BK493" i="2"/>
  <c r="J720" i="2"/>
  <c r="BK531" i="2"/>
  <c r="BK89" i="3"/>
  <c r="J616" i="2"/>
  <c r="BK230" i="2"/>
  <c r="J480" i="2"/>
  <c r="BK626" i="2"/>
  <c r="BK372" i="2"/>
  <c r="J660" i="2"/>
  <c r="J681" i="2"/>
  <c r="BK209" i="2"/>
  <c r="J342" i="2"/>
  <c r="J276" i="2"/>
  <c r="BK330" i="2"/>
  <c r="BK133" i="2"/>
  <c r="BK404" i="2"/>
  <c r="J571" i="2"/>
  <c r="J547" i="2"/>
  <c r="BK247" i="2"/>
  <c r="J110" i="3"/>
  <c r="J349" i="2"/>
  <c r="J526" i="2"/>
  <c r="J538" i="2"/>
  <c r="BK113" i="3"/>
  <c r="J706" i="2"/>
  <c r="BK602" i="2"/>
  <c r="J184" i="2"/>
  <c r="J576" i="2"/>
  <c r="BK612" i="2"/>
  <c r="BK474" i="2"/>
  <c r="J192" i="2"/>
  <c r="BK241" i="2"/>
  <c r="J457" i="2"/>
  <c r="BK576" i="2"/>
  <c r="BK196" i="2"/>
  <c r="BK706" i="2"/>
  <c r="J107" i="3"/>
  <c r="J290" i="2"/>
  <c r="BK439" i="2"/>
  <c r="BK619" i="2"/>
  <c r="BK107" i="3"/>
  <c r="J683" i="2"/>
  <c r="BK290" i="2"/>
  <c r="BK648" i="2"/>
  <c r="BK117" i="2"/>
  <c r="P87" i="3" l="1"/>
  <c r="P86" i="3" s="1"/>
  <c r="AU56" i="1" s="1"/>
  <c r="T87" i="3"/>
  <c r="T86" i="3" s="1"/>
  <c r="R87" i="3"/>
  <c r="R86" i="3" s="1"/>
  <c r="BK210" i="2"/>
  <c r="J210" i="2" s="1"/>
  <c r="J62" i="2" s="1"/>
  <c r="BK371" i="2"/>
  <c r="J371" i="2" s="1"/>
  <c r="J64" i="2" s="1"/>
  <c r="R97" i="2"/>
  <c r="T281" i="2"/>
  <c r="R395" i="2"/>
  <c r="P427" i="2"/>
  <c r="P97" i="2"/>
  <c r="R281" i="2"/>
  <c r="T395" i="2"/>
  <c r="R427" i="2"/>
  <c r="BK281" i="2"/>
  <c r="J281" i="2" s="1"/>
  <c r="J63" i="2" s="1"/>
  <c r="BK395" i="2"/>
  <c r="J395" i="2" s="1"/>
  <c r="J65" i="2" s="1"/>
  <c r="BK427" i="2"/>
  <c r="J427" i="2" s="1"/>
  <c r="J66" i="2" s="1"/>
  <c r="T427" i="2"/>
  <c r="BK97" i="2"/>
  <c r="J97" i="2" s="1"/>
  <c r="J61" i="2" s="1"/>
  <c r="R210" i="2"/>
  <c r="P371" i="2"/>
  <c r="R449" i="2"/>
  <c r="T606" i="2"/>
  <c r="T628" i="2"/>
  <c r="P633" i="2"/>
  <c r="P652" i="2"/>
  <c r="P680" i="2"/>
  <c r="P651" i="2"/>
  <c r="P744" i="2"/>
  <c r="P743" i="2" s="1"/>
  <c r="T97" i="2"/>
  <c r="P281" i="2"/>
  <c r="P395" i="2"/>
  <c r="BK449" i="2"/>
  <c r="J449" i="2" s="1"/>
  <c r="J67" i="2" s="1"/>
  <c r="BK606" i="2"/>
  <c r="J606" i="2"/>
  <c r="J68" i="2" s="1"/>
  <c r="P628" i="2"/>
  <c r="R633" i="2"/>
  <c r="R652" i="2"/>
  <c r="R680" i="2"/>
  <c r="T744" i="2"/>
  <c r="T743" i="2"/>
  <c r="P210" i="2"/>
  <c r="T371" i="2"/>
  <c r="P449" i="2"/>
  <c r="P606" i="2"/>
  <c r="BK628" i="2"/>
  <c r="J628" i="2"/>
  <c r="J69" i="2" s="1"/>
  <c r="BK633" i="2"/>
  <c r="J633" i="2" s="1"/>
  <c r="J70" i="2" s="1"/>
  <c r="BK652" i="2"/>
  <c r="J652" i="2" s="1"/>
  <c r="J72" i="2" s="1"/>
  <c r="BK680" i="2"/>
  <c r="J680" i="2" s="1"/>
  <c r="J73" i="2" s="1"/>
  <c r="BK744" i="2"/>
  <c r="BK743" i="2" s="1"/>
  <c r="J743" i="2" s="1"/>
  <c r="J74" i="2" s="1"/>
  <c r="T210" i="2"/>
  <c r="R371" i="2"/>
  <c r="T449" i="2"/>
  <c r="R606" i="2"/>
  <c r="R628" i="2"/>
  <c r="T633" i="2"/>
  <c r="T652" i="2"/>
  <c r="T680" i="2"/>
  <c r="R744" i="2"/>
  <c r="R743" i="2" s="1"/>
  <c r="BK94" i="3"/>
  <c r="J94" i="3" s="1"/>
  <c r="J63" i="3" s="1"/>
  <c r="BK109" i="3"/>
  <c r="J109" i="3" s="1"/>
  <c r="J65" i="3" s="1"/>
  <c r="BK88" i="3"/>
  <c r="J88" i="3" s="1"/>
  <c r="J61" i="3" s="1"/>
  <c r="BK91" i="3"/>
  <c r="J91" i="3" s="1"/>
  <c r="J62" i="3" s="1"/>
  <c r="BK112" i="3"/>
  <c r="J112" i="3" s="1"/>
  <c r="J66" i="3" s="1"/>
  <c r="BK106" i="3"/>
  <c r="J106" i="3" s="1"/>
  <c r="J64" i="3" s="1"/>
  <c r="BE104" i="3"/>
  <c r="BE110" i="3"/>
  <c r="J80" i="3"/>
  <c r="E48" i="3"/>
  <c r="BE89" i="3"/>
  <c r="BE107" i="3"/>
  <c r="BE92" i="3"/>
  <c r="BE95" i="3"/>
  <c r="BE113" i="3"/>
  <c r="J89" i="2"/>
  <c r="BE98" i="2"/>
  <c r="BE154" i="2"/>
  <c r="BE160" i="2"/>
  <c r="BE166" i="2"/>
  <c r="BE276" i="2"/>
  <c r="BE456" i="2"/>
  <c r="BE464" i="2"/>
  <c r="BE472" i="2"/>
  <c r="BE480" i="2"/>
  <c r="BE543" i="2"/>
  <c r="BE612" i="2"/>
  <c r="BE634" i="2"/>
  <c r="BE648" i="2"/>
  <c r="BE725" i="2"/>
  <c r="BE746" i="2"/>
  <c r="BE147" i="2"/>
  <c r="BE196" i="2"/>
  <c r="BE204" i="2"/>
  <c r="BE207" i="2"/>
  <c r="BE217" i="2"/>
  <c r="BE223" i="2"/>
  <c r="BE224" i="2"/>
  <c r="BE268" i="2"/>
  <c r="BE282" i="2"/>
  <c r="BE332" i="2"/>
  <c r="BE349" i="2"/>
  <c r="BE433" i="2"/>
  <c r="BE445" i="2"/>
  <c r="BE520" i="2"/>
  <c r="BE547" i="2"/>
  <c r="BE553" i="2"/>
  <c r="BE559" i="2"/>
  <c r="BE582" i="2"/>
  <c r="BE590" i="2"/>
  <c r="BE609" i="2"/>
  <c r="BE619" i="2"/>
  <c r="BE629" i="2"/>
  <c r="BE687" i="2"/>
  <c r="BE720" i="2"/>
  <c r="BE111" i="2"/>
  <c r="BE185" i="2"/>
  <c r="BE211" i="2"/>
  <c r="BE330" i="2"/>
  <c r="BE390" i="2"/>
  <c r="BE396" i="2"/>
  <c r="BE404" i="2"/>
  <c r="BE428" i="2"/>
  <c r="BE502" i="2"/>
  <c r="BE602" i="2"/>
  <c r="BE626" i="2"/>
  <c r="BE669" i="2"/>
  <c r="BE677" i="2"/>
  <c r="BE695" i="2"/>
  <c r="BE702" i="2"/>
  <c r="BE184" i="2"/>
  <c r="BE209" i="2"/>
  <c r="BE254" i="2"/>
  <c r="BE420" i="2"/>
  <c r="BE474" i="2"/>
  <c r="BE571" i="2"/>
  <c r="BE594" i="2"/>
  <c r="BE607" i="2"/>
  <c r="BE631" i="2"/>
  <c r="BE645" i="2"/>
  <c r="BE660" i="2"/>
  <c r="BE685" i="2"/>
  <c r="BE697" i="2"/>
  <c r="BE105" i="2"/>
  <c r="BE117" i="2"/>
  <c r="BE262" i="2"/>
  <c r="BE290" i="2"/>
  <c r="BE365" i="2"/>
  <c r="BE385" i="2"/>
  <c r="BE538" i="2"/>
  <c r="BE623" i="2"/>
  <c r="BE653" i="2"/>
  <c r="BE678" i="2"/>
  <c r="BE125" i="2"/>
  <c r="BE141" i="2"/>
  <c r="BE190" i="2"/>
  <c r="BE270" i="2"/>
  <c r="BE302" i="2"/>
  <c r="BE304" i="2"/>
  <c r="BE310" i="2"/>
  <c r="BE320" i="2"/>
  <c r="BE372" i="2"/>
  <c r="BE412" i="2"/>
  <c r="BE439" i="2"/>
  <c r="BE481" i="2"/>
  <c r="BE487" i="2"/>
  <c r="BE493" i="2"/>
  <c r="BE616" i="2"/>
  <c r="BE641" i="2"/>
  <c r="BE683" i="2"/>
  <c r="BE693" i="2"/>
  <c r="E48" i="2"/>
  <c r="BE133" i="2"/>
  <c r="BE172" i="2"/>
  <c r="BE247" i="2"/>
  <c r="BE378" i="2"/>
  <c r="BE426" i="2"/>
  <c r="BE457" i="2"/>
  <c r="BE526" i="2"/>
  <c r="BE531" i="2"/>
  <c r="BE598" i="2"/>
  <c r="BE662" i="2"/>
  <c r="BE729" i="2"/>
  <c r="BE745" i="2"/>
  <c r="BE178" i="2"/>
  <c r="BE192" i="2"/>
  <c r="BE201" i="2"/>
  <c r="BE202" i="2"/>
  <c r="BE230" i="2"/>
  <c r="BE235" i="2"/>
  <c r="BE241" i="2"/>
  <c r="BE296" i="2"/>
  <c r="BE342" i="2"/>
  <c r="BE355" i="2"/>
  <c r="BE450" i="2"/>
  <c r="BE510" i="2"/>
  <c r="BE565" i="2"/>
  <c r="BE576" i="2"/>
  <c r="BE638" i="2"/>
  <c r="BE659" i="2"/>
  <c r="BE663" i="2"/>
  <c r="BE681" i="2"/>
  <c r="BE706" i="2"/>
  <c r="F35" i="3"/>
  <c r="BB56" i="1" s="1"/>
  <c r="F37" i="2"/>
  <c r="BD55" i="1" s="1"/>
  <c r="F34" i="2"/>
  <c r="BA55" i="1" s="1"/>
  <c r="F35" i="2"/>
  <c r="BB55" i="1" s="1"/>
  <c r="F34" i="3"/>
  <c r="BA56" i="1" s="1"/>
  <c r="F37" i="3"/>
  <c r="BD56" i="1"/>
  <c r="J34" i="3"/>
  <c r="AW56" i="1" s="1"/>
  <c r="J34" i="2"/>
  <c r="AW55" i="1" s="1"/>
  <c r="F36" i="2"/>
  <c r="BC55" i="1" s="1"/>
  <c r="F36" i="3"/>
  <c r="BC56" i="1" s="1"/>
  <c r="BK651" i="2" l="1"/>
  <c r="J651" i="2" s="1"/>
  <c r="J71" i="2" s="1"/>
  <c r="BK96" i="2"/>
  <c r="BK95" i="2" s="1"/>
  <c r="J95" i="2" s="1"/>
  <c r="J30" i="2" s="1"/>
  <c r="AG55" i="1" s="1"/>
  <c r="R651" i="2"/>
  <c r="T651" i="2"/>
  <c r="J744" i="2"/>
  <c r="J75" i="2" s="1"/>
  <c r="T96" i="2"/>
  <c r="T95" i="2" s="1"/>
  <c r="R96" i="2"/>
  <c r="R95" i="2" s="1"/>
  <c r="P96" i="2"/>
  <c r="P95" i="2" s="1"/>
  <c r="AU55" i="1" s="1"/>
  <c r="AU54" i="1" s="1"/>
  <c r="BK87" i="3"/>
  <c r="J87" i="3" s="1"/>
  <c r="J60" i="3" s="1"/>
  <c r="J96" i="2"/>
  <c r="J60" i="2" s="1"/>
  <c r="BA54" i="1"/>
  <c r="W30" i="1" s="1"/>
  <c r="BD54" i="1"/>
  <c r="W33" i="1" s="1"/>
  <c r="BC54" i="1"/>
  <c r="W32" i="1" s="1"/>
  <c r="J33" i="3"/>
  <c r="AV56" i="1" s="1"/>
  <c r="AT56" i="1" s="1"/>
  <c r="F33" i="3"/>
  <c r="AZ56" i="1" s="1"/>
  <c r="BB54" i="1"/>
  <c r="AX54" i="1" s="1"/>
  <c r="J33" i="2"/>
  <c r="AV55" i="1" s="1"/>
  <c r="AT55" i="1" s="1"/>
  <c r="F33" i="2"/>
  <c r="AZ55" i="1" s="1"/>
  <c r="AN55" i="1" l="1"/>
  <c r="J59" i="2"/>
  <c r="BK86" i="3"/>
  <c r="J86" i="3"/>
  <c r="J59" i="3"/>
  <c r="J39" i="2"/>
  <c r="AW54" i="1"/>
  <c r="AK30" i="1" s="1"/>
  <c r="AZ54" i="1"/>
  <c r="W29" i="1" s="1"/>
  <c r="AY54" i="1"/>
  <c r="W31" i="1"/>
  <c r="J30" i="3" l="1"/>
  <c r="AG56" i="1" s="1"/>
  <c r="AG54" i="1" s="1"/>
  <c r="AK26" i="1" s="1"/>
  <c r="AV54" i="1"/>
  <c r="AK29" i="1" s="1"/>
  <c r="AK35" i="1" l="1"/>
  <c r="J39" i="3"/>
  <c r="AN56" i="1"/>
  <c r="AT54" i="1"/>
  <c r="AN54" i="1" l="1"/>
</calcChain>
</file>

<file path=xl/sharedStrings.xml><?xml version="1.0" encoding="utf-8"?>
<sst xmlns="http://schemas.openxmlformats.org/spreadsheetml/2006/main" count="7429" uniqueCount="1155">
  <si>
    <t>Export Komplet</t>
  </si>
  <si>
    <t>VZ</t>
  </si>
  <si>
    <t>2.0</t>
  </si>
  <si>
    <t>ZAMOK</t>
  </si>
  <si>
    <t>False</t>
  </si>
  <si>
    <t>{c1a0b5b7-da01-48ae-8350-17731685a3fd}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</si>
  <si>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</si>
  <si>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</si>
  <si>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</si>
  <si>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</si>
  <si>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</si>
  <si>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</si>
  <si>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</si>
  <si>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18_11_3950</t>
  </si>
  <si>
    <t>Stavba:</t>
  </si>
  <si>
    <t>Folimanka - oprava cihlového svahu a zídek</t>
  </si>
  <si>
    <t>KSO:</t>
  </si>
  <si>
    <t/>
  </si>
  <si>
    <t>CC-CZ:</t>
  </si>
  <si>
    <t>Místo:</t>
  </si>
  <si>
    <t xml:space="preserve"> </t>
  </si>
  <si>
    <t>Datum:</t>
  </si>
  <si>
    <t>24. 10. 2024</t>
  </si>
  <si>
    <t>Zadavatel:</t>
  </si>
  <si>
    <t>IČ:</t>
  </si>
  <si>
    <t>Úřad MČ Praha 2, nám. Míru 600/20, Praha 2</t>
  </si>
  <si>
    <t>DIČ:</t>
  </si>
  <si>
    <t>Zhotovitel:</t>
  </si>
  <si>
    <t>Projektant:</t>
  </si>
  <si>
    <t>D PLUS PROJEKTOVÁ A INŽENÝRSKÁ a.s.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</si>
  <si>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</si>
  <si>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</si>
  <si>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</si>
  <si>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</si>
  <si>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</si>
  <si>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</si>
  <si>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</si>
  <si>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</si>
  <si>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</si>
  <si>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</si>
  <si>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</si>
  <si>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</si>
  <si>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</si>
  <si>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</si>
  <si>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</si>
  <si>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</si>
  <si>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</si>
  <si>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</si>
  <si>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</si>
  <si>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</si>
  <si>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</si>
  <si>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</si>
  <si>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</si>
  <si>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</si>
  <si>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</si>
  <si>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</si>
  <si>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</si>
  <si>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</si>
  <si>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</si>
  <si>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</si>
  <si>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</si>
  <si>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</si>
  <si>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</si>
  <si>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</si>
  <si>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</si>
  <si>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</si>
  <si>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</si>
  <si>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</si>
  <si>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</si>
  <si>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</si>
  <si>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</si>
  <si>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</si>
  <si>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</si>
  <si>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01</t>
  </si>
  <si>
    <t>Architektonicko-stavební řešení</t>
  </si>
  <si>
    <t>STA</t>
  </si>
  <si>
    <t>1</t>
  </si>
  <si>
    <t>{898ee123-5f86-40fd-8d62-7e45bd433535}</t>
  </si>
  <si>
    <t>2</t>
  </si>
  <si>
    <t>VON</t>
  </si>
  <si>
    <t>VRN+ON</t>
  </si>
  <si>
    <t>{1de809d6-a65b-4875-bbd5-56fa6b9a3029}</t>
  </si>
  <si>
    <t>KRYCÍ LIST SOUPISU PRACÍ</t>
  </si>
  <si>
    <t>Objekt:</t>
  </si>
  <si>
    <t>01 - Architektonicko-stavební řešení</t>
  </si>
  <si>
    <t>REKAPITULACE ČLENĚNÍ SOUPISU PRACÍ</t>
  </si>
  <si>
    <t>Kód dílu - Popis</t>
  </si>
  <si>
    <t>Cena celkem [CZK]</t>
  </si>
  <si>
    <t>-1</t>
  </si>
  <si>
    <t>HSV -  Práce a dodávky HSV</t>
  </si>
  <si>
    <t xml:space="preserve">    1 -  Zemní práce</t>
  </si>
  <si>
    <t xml:space="preserve">    2 -  Zakládání</t>
  </si>
  <si>
    <t xml:space="preserve">    3 -  Svislé a kompletní konstrukce</t>
  </si>
  <si>
    <t xml:space="preserve">    4 -  Vodorovné konstrukce</t>
  </si>
  <si>
    <t xml:space="preserve">    5 -  Komunikace pozemní</t>
  </si>
  <si>
    <t xml:space="preserve">    6 -  Úpravy povrchů, podlahy a osazování výplní</t>
  </si>
  <si>
    <t xml:space="preserve">    9 -  Ostatní konstrukce a práce, bourání</t>
  </si>
  <si>
    <t xml:space="preserve">    997 -  Přesun sutě</t>
  </si>
  <si>
    <t xml:space="preserve">    998 -  Přesun hmot</t>
  </si>
  <si>
    <t xml:space="preserve">    999 -  Skládkovné</t>
  </si>
  <si>
    <t>PSV -  Práce a dodávky PSV</t>
  </si>
  <si>
    <t xml:space="preserve">    711 -  Izolace proti vodě, vlhkosti a plynům</t>
  </si>
  <si>
    <t xml:space="preserve">    783 -  Dokončovací práce - nátěry</t>
  </si>
  <si>
    <t>M -  Práce a dodávky M</t>
  </si>
  <si>
    <t xml:space="preserve">    21-M -  Elektromontáže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</si>
  <si>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</si>
  <si>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</si>
  <si>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</si>
  <si>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</si>
  <si>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</si>
  <si>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</si>
  <si>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</si>
  <si>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</si>
  <si>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</si>
  <si>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</si>
  <si>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</si>
  <si>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</si>
  <si>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</si>
  <si>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</si>
  <si>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 xml:space="preserve"> Práce a dodávky HSV</t>
  </si>
  <si>
    <t>ROZPOCET</t>
  </si>
  <si>
    <t xml:space="preserve"> Zemní práce</t>
  </si>
  <si>
    <t>K</t>
  </si>
  <si>
    <t>113106122</t>
  </si>
  <si>
    <t>Rozebrání dlažeb z kamenných dlaždic komunikací pro pěší ručně</t>
  </si>
  <si>
    <t>m2</t>
  </si>
  <si>
    <t>CS ÚRS 2024 02</t>
  </si>
  <si>
    <t>4</t>
  </si>
  <si>
    <t>-1903824091</t>
  </si>
  <si>
    <t>Online PSC</t>
  </si>
  <si>
    <t>https://podminky.urs.cz/item/CS_URS_2024_02/113106122</t>
  </si>
  <si>
    <t>VV</t>
  </si>
  <si>
    <t>D.1.2</t>
  </si>
  <si>
    <t>horní část svahu</t>
  </si>
  <si>
    <t>26,60   "okapní chodník</t>
  </si>
  <si>
    <t>7,0   "zatravňovací dlažba zalitá betonem</t>
  </si>
  <si>
    <t>Součet</t>
  </si>
  <si>
    <t>113106151</t>
  </si>
  <si>
    <t>Rozebrání dlažeb vozovek z velkých kostek s ložem z kameniva ručně</t>
  </si>
  <si>
    <t>-505036483</t>
  </si>
  <si>
    <t>https://podminky.urs.cz/item/CS_URS_2024_02/113106151</t>
  </si>
  <si>
    <t>dolní část svahu - opětovné použití po vyzdění zídky</t>
  </si>
  <si>
    <t>(35,21+4,65+15,24)*0,50</t>
  </si>
  <si>
    <t>3</t>
  </si>
  <si>
    <t>113107130</t>
  </si>
  <si>
    <t>Odstranění podkladu z betonu prostého tl 100 mm ručně</t>
  </si>
  <si>
    <t>847145894</t>
  </si>
  <si>
    <t>https://podminky.urs.cz/item/CS_URS_2024_02/113107130</t>
  </si>
  <si>
    <t>4,0</t>
  </si>
  <si>
    <t>113107162</t>
  </si>
  <si>
    <t>Odstranění podkladu z kameniva drceného tl 200 mm strojně pl přes 50 do 200 m2</t>
  </si>
  <si>
    <t>-1122923973</t>
  </si>
  <si>
    <t>https://podminky.urs.cz/item/CS_URS_2024_02/113107162</t>
  </si>
  <si>
    <t>116,0   "asf chodník</t>
  </si>
  <si>
    <t>dolní část svahu</t>
  </si>
  <si>
    <t>(29,93+7,14+6,30+10,21+2,78)*0,50</t>
  </si>
  <si>
    <t>5</t>
  </si>
  <si>
    <t>113107170</t>
  </si>
  <si>
    <t>Odstranění podkladu z betonu prostého tl 100 mm strojně pl přes 50 do 200 m2</t>
  </si>
  <si>
    <t>-1821069964</t>
  </si>
  <si>
    <t>https://podminky.urs.cz/item/CS_URS_2024_02/113107170</t>
  </si>
  <si>
    <t>6</t>
  </si>
  <si>
    <t>113107181</t>
  </si>
  <si>
    <t>Odstranění podkladu živičného tl 50 mm strojně pl přes 50 do 200 m2</t>
  </si>
  <si>
    <t>-1031174590</t>
  </si>
  <si>
    <t>https://podminky.urs.cz/item/CS_URS_2024_02/113107181</t>
  </si>
  <si>
    <t>7</t>
  </si>
  <si>
    <t>113107332</t>
  </si>
  <si>
    <t>Odstranění podkladu z betonu prostého tl 300 mm strojně pl do 50 m2</t>
  </si>
  <si>
    <t>-1577879850</t>
  </si>
  <si>
    <t>https://podminky.urs.cz/item/CS_URS_2024_02/113107332</t>
  </si>
  <si>
    <t>8</t>
  </si>
  <si>
    <t>113202111</t>
  </si>
  <si>
    <t>Vytrhání obrub krajníků obrubníků stojatých</t>
  </si>
  <si>
    <t>m</t>
  </si>
  <si>
    <t>-2055629256</t>
  </si>
  <si>
    <t>https://podminky.urs.cz/item/CS_URS_2024_02/113202111</t>
  </si>
  <si>
    <t>28,0  "asf chodník - žulový obrubník</t>
  </si>
  <si>
    <t>3,0+4,30   "část betonového obrubníku</t>
  </si>
  <si>
    <t>9</t>
  </si>
  <si>
    <t>122151102</t>
  </si>
  <si>
    <t>Odkopávky a prokopávky nezapažené strojně v hornině třídy těžitelnosti I skupiny 1 a 2 přes 20 do 50 m3</t>
  </si>
  <si>
    <t>m3</t>
  </si>
  <si>
    <t>-711161454</t>
  </si>
  <si>
    <t>https://podminky.urs.cz/item/CS_URS_2024_02/122151102</t>
  </si>
  <si>
    <t>D.1.3</t>
  </si>
  <si>
    <t>dolní část svahu - splavená hlína</t>
  </si>
  <si>
    <t>160,0*0,25</t>
  </si>
  <si>
    <t>10</t>
  </si>
  <si>
    <t>122251101</t>
  </si>
  <si>
    <t>Odkopávky a prokopávky nezapažené strojně v hornině třídy těžitelnosti I skupiny 3 do 20 m3</t>
  </si>
  <si>
    <t>-53131656</t>
  </si>
  <si>
    <t>https://podminky.urs.cz/item/CS_URS_2024_02/122251101</t>
  </si>
  <si>
    <t>odebrání zemina po obou strannách zálivu v tl. 0,30m</t>
  </si>
  <si>
    <t>2,0*2</t>
  </si>
  <si>
    <t>11</t>
  </si>
  <si>
    <t>131213701</t>
  </si>
  <si>
    <t>Hloubení nezapažených jam ručně s urovnáním dna do předepsaného profilu a spádu v hornině třídy těžitelnosti I skupiny 3 soudržných</t>
  </si>
  <si>
    <t>312496109</t>
  </si>
  <si>
    <t>https://podminky.urs.cz/item/CS_URS_2024_02/131213701</t>
  </si>
  <si>
    <t>pro základ stožáru</t>
  </si>
  <si>
    <t>0,50*0,50*(0,90-0,27)</t>
  </si>
  <si>
    <t>12</t>
  </si>
  <si>
    <t>132251101</t>
  </si>
  <si>
    <t>Hloubení nezapažených rýh šířky do 800 mm strojně s urovnáním dna do předepsaného profilu a spádu v hornině třídy těžitelnosti I skupiny 3 do 20 m3</t>
  </si>
  <si>
    <t>698428133</t>
  </si>
  <si>
    <t>https://podminky.urs.cz/item/CS_URS_2024_02/132251101</t>
  </si>
  <si>
    <t>rýhy pro základ zídek v horní části svahu</t>
  </si>
  <si>
    <t>4,80*0,60*0,80*2</t>
  </si>
  <si>
    <t>13</t>
  </si>
  <si>
    <t>155132111</t>
  </si>
  <si>
    <t>Zřízení protierozního zpevnění svahů geobuňkami sklonu do 1:2 včetně kotvení</t>
  </si>
  <si>
    <t>-1889618062</t>
  </si>
  <si>
    <t>https://podminky.urs.cz/item/CS_URS_2024_02/155132111</t>
  </si>
  <si>
    <t>160,0</t>
  </si>
  <si>
    <t>14</t>
  </si>
  <si>
    <t>M</t>
  </si>
  <si>
    <t>693111R1</t>
  </si>
  <si>
    <t>kokosová geotextílie</t>
  </si>
  <si>
    <t>-361155771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</si>
  <si>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</si>
  <si>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</si>
  <si>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-1637771808</t>
  </si>
  <si>
    <t>https://podminky.urs.cz/item/CS_URS_2024_02/162751117</t>
  </si>
  <si>
    <t>přebytečná zemina na skládku</t>
  </si>
  <si>
    <t>40,0+4,0+4,608+0,158</t>
  </si>
  <si>
    <t>16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</si>
  <si>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</si>
  <si>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</si>
  <si>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1037865213</t>
  </si>
  <si>
    <t>https://podminky.urs.cz/item/CS_URS_2024_02/162751119</t>
  </si>
  <si>
    <t>17</t>
  </si>
  <si>
    <t>171201231</t>
  </si>
  <si>
    <t>Poplatek za uložení stavebního odpadu na recyklační skládce (skládkovné) zeminy a kamení zatříděného do Katalogu odpadů pod kódem 17 05 04</t>
  </si>
  <si>
    <t>t</t>
  </si>
  <si>
    <t>416907905</t>
  </si>
  <si>
    <t>https://podminky.urs.cz/item/CS_URS_2024_02/171201231</t>
  </si>
  <si>
    <t>48,766*1,60</t>
  </si>
  <si>
    <t>18</t>
  </si>
  <si>
    <t>174101101</t>
  </si>
  <si>
    <t>Zásyp jam, šachet rýh nebo kolem objektů sypaninou se zhutněním</t>
  </si>
  <si>
    <t>-759920182</t>
  </si>
  <si>
    <t>https://podminky.urs.cz/item/CS_URS_2024_02/174101101</t>
  </si>
  <si>
    <t>zásyp po odkopavkách po obou strannách zálivu</t>
  </si>
  <si>
    <t>19</t>
  </si>
  <si>
    <t>58343930</t>
  </si>
  <si>
    <t>kamenivo drcené hrubé frakce 16-32</t>
  </si>
  <si>
    <t>1778945576</t>
  </si>
  <si>
    <t>20</t>
  </si>
  <si>
    <t>181351103</t>
  </si>
  <si>
    <t>Rozprostření a urovnání ornice v rovině nebo ve svahu sklonu do 1:5 strojně při souvislé ploše přes 100 do 500 m2, tl. vrstvy do 200 mm</t>
  </si>
  <si>
    <t>1305570013</t>
  </si>
  <si>
    <t>https://podminky.urs.cz/item/CS_URS_2024_02/181351103</t>
  </si>
  <si>
    <t>10371500</t>
  </si>
  <si>
    <t>substrát pro trávníky VL</t>
  </si>
  <si>
    <t>-615261634</t>
  </si>
  <si>
    <t>160,000*0,10</t>
  </si>
  <si>
    <t>22</t>
  </si>
  <si>
    <t>181411121</t>
  </si>
  <si>
    <t>Založení lučního trávníku výsevem plochy do 1000 m2 v rovině a ve svahu do 1:5</t>
  </si>
  <si>
    <t>-156391862</t>
  </si>
  <si>
    <t>https://podminky.urs.cz/item/CS_URS_2024_02/181411121</t>
  </si>
  <si>
    <t>23</t>
  </si>
  <si>
    <t>00572100</t>
  </si>
  <si>
    <t>osivo jetelotráva intenzivní víceletá</t>
  </si>
  <si>
    <t>kg</t>
  </si>
  <si>
    <t>-200022422</t>
  </si>
  <si>
    <t xml:space="preserve"> Zakládání</t>
  </si>
  <si>
    <t>24</t>
  </si>
  <si>
    <t>211531111</t>
  </si>
  <si>
    <t>Výplň odvodňovacích žeber nebo trativodů kamenivem hrubým drceným frakce 16 až 32 mm</t>
  </si>
  <si>
    <t>475813419</t>
  </si>
  <si>
    <t>https://podminky.urs.cz/item/CS_URS_2024_02/211531111</t>
  </si>
  <si>
    <t>zídka B</t>
  </si>
  <si>
    <t>(29,84+7,13+6,40)*0,45*0,20</t>
  </si>
  <si>
    <t>25</t>
  </si>
  <si>
    <t>211971110</t>
  </si>
  <si>
    <t>Zřízení opláštění žeber nebo trativodů geotextilií v rýze nebo zářezu sklonu do 1:2</t>
  </si>
  <si>
    <t>-768890153</t>
  </si>
  <si>
    <t>https://podminky.urs.cz/item/CS_URS_2024_02/211971110</t>
  </si>
  <si>
    <t>(29,84+7,13+6,40)*0,65</t>
  </si>
  <si>
    <t>26</t>
  </si>
  <si>
    <t>69311068</t>
  </si>
  <si>
    <t>geotextilie netkaná PP 300g/m2</t>
  </si>
  <si>
    <t>-1620400298</t>
  </si>
  <si>
    <t>27</t>
  </si>
  <si>
    <t>212755214</t>
  </si>
  <si>
    <t>Trativody z drenážních trubek plastových flexibilních D 100 mm bez lože</t>
  </si>
  <si>
    <t>1044448424</t>
  </si>
  <si>
    <t>https://podminky.urs.cz/item/CS_URS_2024_02/212755214</t>
  </si>
  <si>
    <t>29,84+7,13+6,40</t>
  </si>
  <si>
    <t>28</t>
  </si>
  <si>
    <t>21275522R</t>
  </si>
  <si>
    <t xml:space="preserve">Odvodnění zdi z nerezových trubek D 100 mm </t>
  </si>
  <si>
    <t>-369615780</t>
  </si>
  <si>
    <t xml:space="preserve">zídka B,C </t>
  </si>
  <si>
    <t>0,55*21</t>
  </si>
  <si>
    <t>29</t>
  </si>
  <si>
    <t>271572211</t>
  </si>
  <si>
    <t>Podsyp pod základové konstrukce se zhutněním z netříděného štěrkopísku</t>
  </si>
  <si>
    <t>1129349991</t>
  </si>
  <si>
    <t>https://podminky.urs.cz/item/CS_URS_2024_02/271572211</t>
  </si>
  <si>
    <t>pod základ stožáru VO</t>
  </si>
  <si>
    <t>0,50*0,50*0,10</t>
  </si>
  <si>
    <t>30</t>
  </si>
  <si>
    <t>273313611</t>
  </si>
  <si>
    <t>Základové desky z betonu tř. C 16/20</t>
  </si>
  <si>
    <t>1585578759</t>
  </si>
  <si>
    <t>https://podminky.urs.cz/item/CS_URS_2024_02/273313611</t>
  </si>
  <si>
    <t>výplňový beton pod chodník v zálivu</t>
  </si>
  <si>
    <t>(217,0-116,0)*(0,05+0,75)/2</t>
  </si>
  <si>
    <t>31</t>
  </si>
  <si>
    <t>273362021</t>
  </si>
  <si>
    <t>Výztuž základových desek svařovanými sítěmi Kari</t>
  </si>
  <si>
    <t>402090820</t>
  </si>
  <si>
    <t>https://podminky.urs.cz/item/CS_URS_2024_02/273362021</t>
  </si>
  <si>
    <t>síť KARI 6/100x6/100 + 20% ztratné (přesahy, prostřih)</t>
  </si>
  <si>
    <t>(217,0-116,0)*0,004335*1,20</t>
  </si>
  <si>
    <t>32</t>
  </si>
  <si>
    <t>274313811</t>
  </si>
  <si>
    <t>Základové pásy z betonu tř. C 25/30</t>
  </si>
  <si>
    <t>-1197361064</t>
  </si>
  <si>
    <t>https://podminky.urs.cz/item/CS_URS_2024_02/274313811</t>
  </si>
  <si>
    <t>základ pod zídku A - betonováno do výkopu + 3,5%</t>
  </si>
  <si>
    <t>4,80*0,60*0,80*2*1,035</t>
  </si>
  <si>
    <t>základ pod zídku B,C</t>
  </si>
  <si>
    <t>(29,84+7,13+6,40+10,23+2,83)*0,45*0,29+(35,11+4,60+22,49)*0,45*0,29</t>
  </si>
  <si>
    <t>33</t>
  </si>
  <si>
    <t>274351121</t>
  </si>
  <si>
    <t>Zřízení bednění základových pasů rovného</t>
  </si>
  <si>
    <t>107752802</t>
  </si>
  <si>
    <t>https://podminky.urs.cz/item/CS_URS_2024_02/274351121</t>
  </si>
  <si>
    <t>((29,84+7,13+6,40+10,23+2,83)*0,29+(35,11+4,60+22,49)*0,29)*2</t>
  </si>
  <si>
    <t>34</t>
  </si>
  <si>
    <t>274351122</t>
  </si>
  <si>
    <t>Odstranění bednění základových pasů rovného</t>
  </si>
  <si>
    <t>1142974312</t>
  </si>
  <si>
    <t>https://podminky.urs.cz/item/CS_URS_2024_02/274351122</t>
  </si>
  <si>
    <t>35</t>
  </si>
  <si>
    <t>275313811</t>
  </si>
  <si>
    <t>Základové patky z betonu tř. C 25/30 XF2</t>
  </si>
  <si>
    <t>1448781833</t>
  </si>
  <si>
    <t>https://podminky.urs.cz/item/CS_URS_2024_02/275313811</t>
  </si>
  <si>
    <t>základ pod VO - betonováno do výkopu + 3,5% - otvor pro kabelové vedení + otvor pro kondenzát pr. 20 mm</t>
  </si>
  <si>
    <t>0,50*0,50*0,80*1,035</t>
  </si>
  <si>
    <t>36</t>
  </si>
  <si>
    <t>27931111R</t>
  </si>
  <si>
    <t>Podbetonování základového zdiva prostým betonem tř. C 16/20</t>
  </si>
  <si>
    <t>294548429</t>
  </si>
  <si>
    <t>podbetonování krajů betonové desky pod dlažbou včetně začištění</t>
  </si>
  <si>
    <t>8,0</t>
  </si>
  <si>
    <t xml:space="preserve"> Svislé a kompletní konstrukce</t>
  </si>
  <si>
    <t>37</t>
  </si>
  <si>
    <t>311113134</t>
  </si>
  <si>
    <t>Nosná zeď tl do 300 mm z hladkých tvárnic ztraceného bednění včetně výplně z betonu tř. C 16/20</t>
  </si>
  <si>
    <t>-1960779290</t>
  </si>
  <si>
    <t>https://podminky.urs.cz/item/CS_URS_2024_02/311113134</t>
  </si>
  <si>
    <t>zídka A</t>
  </si>
  <si>
    <t>(5,15+20,33+7,62)*1,57</t>
  </si>
  <si>
    <t>(29,84+7,13+6,40+10,23+2,83)*0,80</t>
  </si>
  <si>
    <t>38</t>
  </si>
  <si>
    <t>311311961</t>
  </si>
  <si>
    <t>Nosná zeď z betonu prostého tř. C 25/30</t>
  </si>
  <si>
    <t>1257069725</t>
  </si>
  <si>
    <t>https://podminky.urs.cz/item/CS_URS_2024_02/311311961</t>
  </si>
  <si>
    <t>dobetonování stávající zdi úkrytu</t>
  </si>
  <si>
    <t>0,60*0,66*0,60</t>
  </si>
  <si>
    <t>39</t>
  </si>
  <si>
    <t>311351121</t>
  </si>
  <si>
    <t>Zřízení oboustranného bednění nosných nadzákladových zdí</t>
  </si>
  <si>
    <t>604476290</t>
  </si>
  <si>
    <t>https://podminky.urs.cz/item/CS_URS_2024_02/311351121</t>
  </si>
  <si>
    <t>(0,60*2+0,66)*0,60</t>
  </si>
  <si>
    <t>40</t>
  </si>
  <si>
    <t>311351122</t>
  </si>
  <si>
    <t>Odstranění oboustranného bednění nosných nadzákladových zdí</t>
  </si>
  <si>
    <t>813258543</t>
  </si>
  <si>
    <t>https://podminky.urs.cz/item/CS_URS_2024_02/311351122</t>
  </si>
  <si>
    <t>41</t>
  </si>
  <si>
    <t>311361821</t>
  </si>
  <si>
    <t>Výztuž nosných zdí betonářskou ocelí 10 505</t>
  </si>
  <si>
    <t>-1445157059</t>
  </si>
  <si>
    <t>https://podminky.urs.cz/item/CS_URS_2024_02/311361821</t>
  </si>
  <si>
    <t>výztuž pr. 10 mm - 2x spára, 2x svisle - mn. výztuže 15kg/m2</t>
  </si>
  <si>
    <t>51,967*0,015   "zídka A</t>
  </si>
  <si>
    <t>45,144*0,015   "zídka B</t>
  </si>
  <si>
    <t>42</t>
  </si>
  <si>
    <t>317321018</t>
  </si>
  <si>
    <t>Římsy opěrných zdí a valů ze ŽB tř. C 30/37</t>
  </si>
  <si>
    <t>-2135088548</t>
  </si>
  <si>
    <t>https://podminky.urs.cz/item/CS_URS_2024_02/317321018</t>
  </si>
  <si>
    <t>zídka A - dilatační spára á 3m</t>
  </si>
  <si>
    <t>(5,15+20,33+7,62)*0,66*(0,127+0,10)/2</t>
  </si>
  <si>
    <t>betonový práh</t>
  </si>
  <si>
    <t>22,0*0,78*0,15</t>
  </si>
  <si>
    <t>zídka B+C</t>
  </si>
  <si>
    <t>(29,84+7,13+6,40+10,23+2,83)*0,45*(0,13+0,10)/2+(35,11+4,60+22,49)*0,45*(0,10+0,13)/2</t>
  </si>
  <si>
    <t>43</t>
  </si>
  <si>
    <t>317353111</t>
  </si>
  <si>
    <t>Bednění říms opěrných zdí a valů přímých, zalomených nebo zakřivených zřízení</t>
  </si>
  <si>
    <t>419545158</t>
  </si>
  <si>
    <t>https://podminky.urs.cz/item/CS_URS_2024_02/317353111</t>
  </si>
  <si>
    <t>(5,15+20,33+7,62+0,66*2)*(0,127+0,10)</t>
  </si>
  <si>
    <t>22,0*0,15+0,78*0,15*2</t>
  </si>
  <si>
    <t>(29,84+7,13+6,40+10,23+2,83)*(0,13+0,10)+(35,11+4,60+22,49)*(0,10+0,13)+0,45*(0,13+0,10)*4</t>
  </si>
  <si>
    <t>44</t>
  </si>
  <si>
    <t>317353112</t>
  </si>
  <si>
    <t>Bednění říms opěrných zdí a valů přímých, zalomených nebo zakřivených odstranění</t>
  </si>
  <si>
    <t>785009213</t>
  </si>
  <si>
    <t>https://podminky.urs.cz/item/CS_URS_2024_02/317353112</t>
  </si>
  <si>
    <t>45</t>
  </si>
  <si>
    <t>317361016</t>
  </si>
  <si>
    <t>Výztuž říms opěrných zdí a valů z betonářské oceli 10 505</t>
  </si>
  <si>
    <t>-527021135</t>
  </si>
  <si>
    <t>https://podminky.urs.cz/item/CS_URS_2024_02/317361016</t>
  </si>
  <si>
    <t>zídka A - hm. výztuže 100kg/m3</t>
  </si>
  <si>
    <t>2,48*0,100</t>
  </si>
  <si>
    <t>bet.práh - hm. výztuže 80kg/m3</t>
  </si>
  <si>
    <t>2,574*0,08</t>
  </si>
  <si>
    <t>zídka B,C - hm. výztuže 80kg/m3</t>
  </si>
  <si>
    <t>6,139*0,08</t>
  </si>
  <si>
    <t>46</t>
  </si>
  <si>
    <t>3272311R1</t>
  </si>
  <si>
    <t>Zdivo z cihel plných lícových kanalizačních (ref.v. kanalizační cihly NFK 240x115x71 mm - vlastnosti viz TZ) tl. 375mm. Na maltu pro zdění včetně spárování (ref.v. Quick mix-SBM)</t>
  </si>
  <si>
    <t>1381019292</t>
  </si>
  <si>
    <t>(10,23+2,83)*0,80*0,375</t>
  </si>
  <si>
    <t>zídka C</t>
  </si>
  <si>
    <t>(35,11+4,60+22,49)*0,375*0,80+(35,11+4,60+22,49)*0,17*0,25</t>
  </si>
  <si>
    <t>47</t>
  </si>
  <si>
    <t>327591111</t>
  </si>
  <si>
    <t>Zřízení výplně za opěrami a protimrazové klíny z jílu</t>
  </si>
  <si>
    <t>1417027858</t>
  </si>
  <si>
    <t>https://podminky.urs.cz/item/CS_URS_2024_02/327591111</t>
  </si>
  <si>
    <t>(29,84+7,13+6,40)*0,29*0,20</t>
  </si>
  <si>
    <t>48</t>
  </si>
  <si>
    <t>34224112R</t>
  </si>
  <si>
    <t>Přizdívky z cihel plných lícových kanalizačních (ref.v. kanalizační cihly NFK 240x115x71 mm - vlastnosti viz TZ) , na maltu pro zdění včetně spárování (ref.v. Quick mix-SBM)</t>
  </si>
  <si>
    <t>746879190</t>
  </si>
  <si>
    <t>(4,59+20,33+6,81)*0,80</t>
  </si>
  <si>
    <t>(5,15+20,98+7,62)*1,57</t>
  </si>
  <si>
    <t>22,0*0,74</t>
  </si>
  <si>
    <t>(29,84+7,13+6,40)*0,80</t>
  </si>
  <si>
    <t>49</t>
  </si>
  <si>
    <t>388995214</t>
  </si>
  <si>
    <t>Chránička kabelů z trub HDPE v římse DN 160</t>
  </si>
  <si>
    <t>-1674537730</t>
  </si>
  <si>
    <t>https://podminky.urs.cz/item/CS_URS_2024_02/388995214</t>
  </si>
  <si>
    <t>chránička kabelů VO DN110</t>
  </si>
  <si>
    <t>27,0</t>
  </si>
  <si>
    <t xml:space="preserve"> Vodorovné konstrukce</t>
  </si>
  <si>
    <t>50</t>
  </si>
  <si>
    <t>451317777</t>
  </si>
  <si>
    <t>Podklad nebo lože pod dlažbu vodorovný nebo do sklonu 1:5 z betonu prostého tl do 100 mm</t>
  </si>
  <si>
    <t>-1249098272</t>
  </si>
  <si>
    <t>https://podminky.urs.cz/item/CS_URS_2024_02/451317777</t>
  </si>
  <si>
    <t>51</t>
  </si>
  <si>
    <t>45131777R</t>
  </si>
  <si>
    <t>Podklad nebo lože pod litý asfalt vodorovný nebo do sklonu 1:5 z betonu prostého tl do 100 mm C16/20</t>
  </si>
  <si>
    <t>-1122176668</t>
  </si>
  <si>
    <t>217,0   "obnova původního asf chodníku+chodník v zálivu</t>
  </si>
  <si>
    <t>dolní část svahu u zídky B</t>
  </si>
  <si>
    <t>52</t>
  </si>
  <si>
    <t>4655131R1</t>
  </si>
  <si>
    <t>Dlažba svahu ze štípaného kamene (malý štípaný kámen) tl do 120 mm do lože C 20/25</t>
  </si>
  <si>
    <t>575517634</t>
  </si>
  <si>
    <t>nová dlažba navazující na stávající kamenný chodník</t>
  </si>
  <si>
    <t>19,50</t>
  </si>
  <si>
    <t>53</t>
  </si>
  <si>
    <t>4655131R2</t>
  </si>
  <si>
    <t>Dlažba svahu ze štípaného kamene (velký štípaný kámen) tl do 120 mm do lože C 20/25</t>
  </si>
  <si>
    <t>709506887</t>
  </si>
  <si>
    <t>nová dlažba</t>
  </si>
  <si>
    <t>78,0</t>
  </si>
  <si>
    <t xml:space="preserve"> Komunikace pozemní</t>
  </si>
  <si>
    <t>54</t>
  </si>
  <si>
    <t>564851111</t>
  </si>
  <si>
    <t>Podklad ze štěrkodrtě ŠD tl 150 mm</t>
  </si>
  <si>
    <t>405875153</t>
  </si>
  <si>
    <t>https://podminky.urs.cz/item/CS_URS_2024_02/564851111</t>
  </si>
  <si>
    <t>116,0   "obnova původního asf chodníku</t>
  </si>
  <si>
    <t>55</t>
  </si>
  <si>
    <t>578142215</t>
  </si>
  <si>
    <t>Litý asfalt MA 8 (LAJ) tl 40 mm š přes 3 m z nemodifikovaného asfaltu</t>
  </si>
  <si>
    <t>368953595</t>
  </si>
  <si>
    <t>https://podminky.urs.cz/item/CS_URS_2024_02/578142215</t>
  </si>
  <si>
    <t>56</t>
  </si>
  <si>
    <t>578901112</t>
  </si>
  <si>
    <t>Zdrsňovací posyp litého asfaltu v množství 6 kg/m2</t>
  </si>
  <si>
    <t>1812325501</t>
  </si>
  <si>
    <t>https://podminky.urs.cz/item/CS_URS_2024_02/578901112</t>
  </si>
  <si>
    <t>57</t>
  </si>
  <si>
    <t>591141111</t>
  </si>
  <si>
    <t>Kladení dlažby z kostek velkých z kamene na MC tl 50 mm</t>
  </si>
  <si>
    <t>-258055466</t>
  </si>
  <si>
    <t>https://podminky.urs.cz/item/CS_URS_2024_02/591141111</t>
  </si>
  <si>
    <t>58</t>
  </si>
  <si>
    <t>58380160</t>
  </si>
  <si>
    <t>kostka dlažební žula velká</t>
  </si>
  <si>
    <t>859043269</t>
  </si>
  <si>
    <t xml:space="preserve"> Úpravy povrchů, podlahy a osazování výplní</t>
  </si>
  <si>
    <t>59</t>
  </si>
  <si>
    <t>63131212R</t>
  </si>
  <si>
    <t>Vyrovnání betonové desky prostým betonem pod zeď z tvárnic ztraceného betnění</t>
  </si>
  <si>
    <t>1456934805</t>
  </si>
  <si>
    <t>20,96*0,45*0,09</t>
  </si>
  <si>
    <t>60</t>
  </si>
  <si>
    <t>631362021</t>
  </si>
  <si>
    <t>Výztuž mazanin (potěru) svařovanými sítěmi Kari</t>
  </si>
  <si>
    <t>-1229034763</t>
  </si>
  <si>
    <t>https://podminky.urs.cz/item/CS_URS_2024_02/631362021</t>
  </si>
  <si>
    <t>výztuž vyrovnávací vrstvy pod cihelnou dlažbou</t>
  </si>
  <si>
    <t>KARI síť 6/150/150 + 20% ztratné (přesahy, prostřih)</t>
  </si>
  <si>
    <t>(366,0+330,0+340,0)*0,003033*1,20</t>
  </si>
  <si>
    <t>61</t>
  </si>
  <si>
    <t>632450134</t>
  </si>
  <si>
    <t>Vyrovnávací cementový potěr tl do 50 mm ze suchých směsí provedený v ploše 30 MPa - ve svahu do sklonu 40°</t>
  </si>
  <si>
    <t>1334950333</t>
  </si>
  <si>
    <t>https://podminky.urs.cz/item/CS_URS_2024_02/632450134</t>
  </si>
  <si>
    <t>pod cihelnou dlažbu</t>
  </si>
  <si>
    <t>366,0+330,0+340,0</t>
  </si>
  <si>
    <t>62</t>
  </si>
  <si>
    <t>63621211R</t>
  </si>
  <si>
    <t>Dlažba z cihel plných lícových kanalizačních (ref.v. kanalizační cihly NFK 240x115x71 mm - vlastnosti viz TZ) , cihly osazeny na výšku 115mm na maltu pro zdění včetně spárování (ref.v. Quick mix-SBM) ve svahu do sklonu 40°</t>
  </si>
  <si>
    <t>-1597359441</t>
  </si>
  <si>
    <t xml:space="preserve"> Ostatní konstrukce a práce, bourání</t>
  </si>
  <si>
    <t>63</t>
  </si>
  <si>
    <t>916241212</t>
  </si>
  <si>
    <t>Osazení obrubníku kamenného stojatého bez boční opěry do lože z betonu prostého</t>
  </si>
  <si>
    <t>-1642561936</t>
  </si>
  <si>
    <t>https://podminky.urs.cz/item/CS_URS_2024_02/916241212</t>
  </si>
  <si>
    <t>27,0*2</t>
  </si>
  <si>
    <t>64</t>
  </si>
  <si>
    <t>5838020R</t>
  </si>
  <si>
    <t>krajník silniční kamenný, žula</t>
  </si>
  <si>
    <t>1512862451</t>
  </si>
  <si>
    <t>65</t>
  </si>
  <si>
    <t>919732221</t>
  </si>
  <si>
    <t>Styčná spára napojení nového živičného povrchu na stávající za tepla š 15 mm hl 25 mm bez prořezání</t>
  </si>
  <si>
    <t>-66869293</t>
  </si>
  <si>
    <t>https://podminky.urs.cz/item/CS_URS_2024_02/919732221</t>
  </si>
  <si>
    <t>4,31*2   "asf chodník</t>
  </si>
  <si>
    <t>29,93+7,14+6,30+10,21+2,78</t>
  </si>
  <si>
    <t>66</t>
  </si>
  <si>
    <t>919735111</t>
  </si>
  <si>
    <t>Řezání stávajícího živičného krytu hl do 50 mm</t>
  </si>
  <si>
    <t>-335241710</t>
  </si>
  <si>
    <t>https://podminky.urs.cz/item/CS_URS_2024_02/919735111</t>
  </si>
  <si>
    <t>67</t>
  </si>
  <si>
    <t>919735122</t>
  </si>
  <si>
    <t>Řezání stávajícího betonového krytu hl do 100 mm</t>
  </si>
  <si>
    <t>1788014717</t>
  </si>
  <si>
    <t>https://podminky.urs.cz/item/CS_URS_2024_02/919735122</t>
  </si>
  <si>
    <t>68</t>
  </si>
  <si>
    <t>935112111</t>
  </si>
  <si>
    <t>Osazení příkopového žlabu do betonu tl 100 mm z betonových tvárnic š 500 mm</t>
  </si>
  <si>
    <t>199633511</t>
  </si>
  <si>
    <t>https://podminky.urs.cz/item/CS_URS_2024_02/935112111</t>
  </si>
  <si>
    <t>69</t>
  </si>
  <si>
    <t>5922705R</t>
  </si>
  <si>
    <t>žlabovka betonová 210/100/280 mm</t>
  </si>
  <si>
    <t>355895942</t>
  </si>
  <si>
    <t>70</t>
  </si>
  <si>
    <t>9361042R1</t>
  </si>
  <si>
    <t>D+M odpadkový koš 1000x400 mm včetně uchycení - O/2</t>
  </si>
  <si>
    <t>kus</t>
  </si>
  <si>
    <t>1854754565</t>
  </si>
  <si>
    <t>barevné provedení fošen: lazurovací lak, barva kaštan (odstín stejný jako opravené zábradlí na venkovním schodišti)</t>
  </si>
  <si>
    <t>barevné provedení konstrukce: černá, vložka 60 l z pozinkovaného plechu</t>
  </si>
  <si>
    <t>(ref. výrobek venkovní odpadkový koš ZOOP)</t>
  </si>
  <si>
    <t>1,0</t>
  </si>
  <si>
    <t>71</t>
  </si>
  <si>
    <t>9361241R1</t>
  </si>
  <si>
    <t>D+M lavičky stabilní parkové 1800x650 mm, výška 800 mm, výška sedáku 450 mm - O/1</t>
  </si>
  <si>
    <t>-511710269</t>
  </si>
  <si>
    <t>Lavička zahradní litinová, barevné provedení fošen: lazurovací lak, barva kaštan (odstín stejný jako opravené zábradlí na venkovním schodišti)</t>
  </si>
  <si>
    <t>barevné provedení konstrukce: černá</t>
  </si>
  <si>
    <t>(ref. výrobek lavička Vídeň)</t>
  </si>
  <si>
    <t>3,0</t>
  </si>
  <si>
    <t>72</t>
  </si>
  <si>
    <t>9539428R1</t>
  </si>
  <si>
    <t>D+M pasová ocel 3/40-200 mm ukotvení cihelné přizdívky</t>
  </si>
  <si>
    <t>-1236167219</t>
  </si>
  <si>
    <t>zídka A - 4ks/m2</t>
  </si>
  <si>
    <t>78,372*4</t>
  </si>
  <si>
    <t>betonový práh - 4ks/m2</t>
  </si>
  <si>
    <t>16,28*4</t>
  </si>
  <si>
    <t>zídka B - 4ks/m2</t>
  </si>
  <si>
    <t>45,144*4</t>
  </si>
  <si>
    <t>73</t>
  </si>
  <si>
    <t>962031133</t>
  </si>
  <si>
    <t>Bourání příček z cihel pálených na MVC tl do 150 mm</t>
  </si>
  <si>
    <t>1563277632</t>
  </si>
  <si>
    <t>https://podminky.urs.cz/item/CS_URS_2024_02/962031133</t>
  </si>
  <si>
    <t>betonový práh - odstranění stávající přizdívky</t>
  </si>
  <si>
    <t>22,0*0,84</t>
  </si>
  <si>
    <t>obezdívka stávající kanalizační šachty a pilíře</t>
  </si>
  <si>
    <t>5,0</t>
  </si>
  <si>
    <t>74</t>
  </si>
  <si>
    <t>962032231</t>
  </si>
  <si>
    <t>Bourání zdiva z cihel pálených nebo vápenopískových na MV nebo MVC přes 1 m3</t>
  </si>
  <si>
    <t>-781322974</t>
  </si>
  <si>
    <t>https://podminky.urs.cz/item/CS_URS_2024_02/962032231</t>
  </si>
  <si>
    <t>horní část svahu - cihelné zídky</t>
  </si>
  <si>
    <t>21,0*0,50*(0,50-0,18)</t>
  </si>
  <si>
    <t>47,0*0,60*0,44</t>
  </si>
  <si>
    <t>60,0*0,70*0,45</t>
  </si>
  <si>
    <t>13,0*0,95*0,43</t>
  </si>
  <si>
    <t>75</t>
  </si>
  <si>
    <t>962042321</t>
  </si>
  <si>
    <t>Bourání zdiva nadzákladového z betonu prostého přes 1 m3</t>
  </si>
  <si>
    <t>1772459538</t>
  </si>
  <si>
    <t>https://podminky.urs.cz/item/CS_URS_2024_02/962042321</t>
  </si>
  <si>
    <t>21,0*0,30*0,18   "betonová hlava</t>
  </si>
  <si>
    <t>76</t>
  </si>
  <si>
    <t>96503213R</t>
  </si>
  <si>
    <t>Bourání dlažby z cihel kladených na stojato pl přes 1 m2 ve svahu se sklonem do 40° včetně podkladního maltové lože tl.10 mm</t>
  </si>
  <si>
    <t>-45713231</t>
  </si>
  <si>
    <t>cihelná dlažba</t>
  </si>
  <si>
    <t>67,0+473,0+345,0+340,0</t>
  </si>
  <si>
    <t>77</t>
  </si>
  <si>
    <t>965041431</t>
  </si>
  <si>
    <t>Bourání podkladů pod dlažby nebo mazanin škvárobetonových tl přes 100 mm pl do 4 m2</t>
  </si>
  <si>
    <t>-210340901</t>
  </si>
  <si>
    <t>https://podminky.urs.cz/item/CS_URS_2024_02/965041431</t>
  </si>
  <si>
    <t>vzbourání prostupu základovou deskou pro uložení chráničky</t>
  </si>
  <si>
    <t>0,50*2   "dolní část svahu</t>
  </si>
  <si>
    <t>0,50*0,50*0,27   "prostup pro nový základ sloupu VO</t>
  </si>
  <si>
    <t>78</t>
  </si>
  <si>
    <t>965042141</t>
  </si>
  <si>
    <t>Bourání podkladů pod dlažby nebo mazanin betonových nebo z litého asfaltu tl do 100 mm pl přes 4 m2 ve svahu se sklonem do 40°</t>
  </si>
  <si>
    <t>-1594014000</t>
  </si>
  <si>
    <t>https://podminky.urs.cz/item/CS_URS_2024_02/965042141</t>
  </si>
  <si>
    <t>podkladní lože pod cihelnou dlažbu</t>
  </si>
  <si>
    <t>(67,0+473,0+345,0+340,0)*0,05</t>
  </si>
  <si>
    <t>79</t>
  </si>
  <si>
    <t>9660431R1</t>
  </si>
  <si>
    <t>Vybourání horní krycí betonové desky betonového prahu š. 750 mm a tl. 100 mm</t>
  </si>
  <si>
    <t>-627977919</t>
  </si>
  <si>
    <t>22,0</t>
  </si>
  <si>
    <t>80</t>
  </si>
  <si>
    <t>985112112</t>
  </si>
  <si>
    <t>Odsekání degradovaného betonu stěn tl do 30 mm</t>
  </si>
  <si>
    <t>407468020</t>
  </si>
  <si>
    <t>https://podminky.urs.cz/item/CS_URS_2024_02/985112112</t>
  </si>
  <si>
    <t>D.1.3, TZ</t>
  </si>
  <si>
    <t>sanace bet. ploch krytu CO</t>
  </si>
  <si>
    <t>75,0</t>
  </si>
  <si>
    <t>81</t>
  </si>
  <si>
    <t>985121101</t>
  </si>
  <si>
    <t>Tryskání degradovaného betonu stěn sušeným pískem (očištění výztuže od rzi)</t>
  </si>
  <si>
    <t>-875352730</t>
  </si>
  <si>
    <t>https://podminky.urs.cz/item/CS_URS_2024_02/985121101</t>
  </si>
  <si>
    <t>sanace bet. ploch krytu CO - 20%</t>
  </si>
  <si>
    <t>75,0*0,20</t>
  </si>
  <si>
    <t>82</t>
  </si>
  <si>
    <t>985121122</t>
  </si>
  <si>
    <t>Tryskání degradovaného betonu stěn a rubu kleneb vodou pod tlakem do 1250 barů</t>
  </si>
  <si>
    <t>149351549</t>
  </si>
  <si>
    <t>https://podminky.urs.cz/item/CS_URS_2024_02/985121122</t>
  </si>
  <si>
    <t>83</t>
  </si>
  <si>
    <t>985311112</t>
  </si>
  <si>
    <t>Reprofilace stěn cementovými sanačními maltami tl 20 mm</t>
  </si>
  <si>
    <t>-1598567375</t>
  </si>
  <si>
    <t>https://podminky.urs.cz/item/CS_URS_2024_02/985311112</t>
  </si>
  <si>
    <t>sanace bet. ploch krytu CO - 2x</t>
  </si>
  <si>
    <t>75,0*2</t>
  </si>
  <si>
    <t>84</t>
  </si>
  <si>
    <t>985321111</t>
  </si>
  <si>
    <t>Ochranný nátěr výztuže na cementové bázi stěn, líce kleneb a podhledů 1 vrstva tl 1 mm s inhibitorem koroze</t>
  </si>
  <si>
    <t>-1097088343</t>
  </si>
  <si>
    <t>85</t>
  </si>
  <si>
    <t>985323111</t>
  </si>
  <si>
    <t>Spojovací můstek reprofilovaného betonu na cementové bázi tl 1 mm</t>
  </si>
  <si>
    <t>-1841020935</t>
  </si>
  <si>
    <t>https://podminky.urs.cz/item/CS_URS_2024_02/985323111</t>
  </si>
  <si>
    <t>86</t>
  </si>
  <si>
    <t>985331212</t>
  </si>
  <si>
    <t>Dodatečné vlepování betonářské výztuže D 10 mm do chemické malty včetně vyvrtání otvoru</t>
  </si>
  <si>
    <t>1072090260</t>
  </si>
  <si>
    <t>https://podminky.urs.cz/item/CS_URS_2024_02/985331212</t>
  </si>
  <si>
    <t>(217,0-116,0)*4*0,25</t>
  </si>
  <si>
    <t>brt. práh - kotvení bet. hlavy</t>
  </si>
  <si>
    <t>0,25*22/0,25</t>
  </si>
  <si>
    <t>87</t>
  </si>
  <si>
    <t>13021012</t>
  </si>
  <si>
    <t>tyč ocelová žebírková jakost BSt 500S výztuž do betonu D 10mm</t>
  </si>
  <si>
    <t>2028730470</t>
  </si>
  <si>
    <t>(217,0-116,0)*4*0,50*0,00062*1,10</t>
  </si>
  <si>
    <t>22,0*4*0,45*0,00062*1,10</t>
  </si>
  <si>
    <t>88</t>
  </si>
  <si>
    <t>98533121R</t>
  </si>
  <si>
    <t>Dodatečné vlepování betonářské výztuže D 6 mm do chemické malty včetně vyvrtání otvoru</t>
  </si>
  <si>
    <t>347165924</t>
  </si>
  <si>
    <t>D.1.3 - kotvení do svahu pod cihelnou dlažbou 3ks/m2 á 250 mm</t>
  </si>
  <si>
    <t>(366,0+330,0+340,0)*3*0,125</t>
  </si>
  <si>
    <t>89</t>
  </si>
  <si>
    <t>13021010</t>
  </si>
  <si>
    <t>tyč ocelová žebírková jakost BSt 500S výztuž do betonu D 6mm</t>
  </si>
  <si>
    <t>798953511</t>
  </si>
  <si>
    <t>D.1.3 - kotvení do svahu pod cihelnou dlažbou 6ks/m2 á 250 mm</t>
  </si>
  <si>
    <t>(366,0+330,0+340,0)*3*0,25*0,00022*1,10</t>
  </si>
  <si>
    <t>90</t>
  </si>
  <si>
    <t>9959911R1</t>
  </si>
  <si>
    <t>Příplatek za provedení prácí ve svahu o sklonu do 40°</t>
  </si>
  <si>
    <t>1205981058</t>
  </si>
  <si>
    <t>bouraní stávajících konstrukcí a provedení nových konstrukcí cihelného svahu</t>
  </si>
  <si>
    <t>997</t>
  </si>
  <si>
    <t xml:space="preserve"> Přesun sutě</t>
  </si>
  <si>
    <t>91</t>
  </si>
  <si>
    <t>997221131</t>
  </si>
  <si>
    <t>Vodorovná doprava vybouraných hmot nošením do 50 m</t>
  </si>
  <si>
    <t>1340166906</t>
  </si>
  <si>
    <t>https://podminky.urs.cz/item/CS_URS_2024_02/997221131</t>
  </si>
  <si>
    <t>92</t>
  </si>
  <si>
    <t>997221139</t>
  </si>
  <si>
    <t>Příplatek ZKD 10 m u vodorovné dopravy vybouraných hmot nošením</t>
  </si>
  <si>
    <t>-1065077604</t>
  </si>
  <si>
    <t>https://podminky.urs.cz/item/CS_URS_2024_02/997221139</t>
  </si>
  <si>
    <t>697,905*5 'Přepočtené koeficientem množství</t>
  </si>
  <si>
    <t>93</t>
  </si>
  <si>
    <t>997221551</t>
  </si>
  <si>
    <t>Vodorovná doprava suti ze sypkých materiálů do 1 km</t>
  </si>
  <si>
    <t>-2101731251</t>
  </si>
  <si>
    <t>https://podminky.urs.cz/item/CS_URS_2024_02/997221551</t>
  </si>
  <si>
    <t>698,905-340,347</t>
  </si>
  <si>
    <t>94</t>
  </si>
  <si>
    <t>997221559</t>
  </si>
  <si>
    <t>Příplatek ZKD 1 km u vodorovné dopravy suti ze sypkých materiálů</t>
  </si>
  <si>
    <t>-1776843544</t>
  </si>
  <si>
    <t>https://podminky.urs.cz/item/CS_URS_2024_02/997221559</t>
  </si>
  <si>
    <t>358,558*14 'Přepočtené koeficientem množství</t>
  </si>
  <si>
    <t>95</t>
  </si>
  <si>
    <t>997221561</t>
  </si>
  <si>
    <t>Vodorovná doprava suti z kusových materiálů do 1 km</t>
  </si>
  <si>
    <t>-1764365004</t>
  </si>
  <si>
    <t>https://podminky.urs.cz/item/CS_URS_2024_02/997221561</t>
  </si>
  <si>
    <t>7,237+333,200</t>
  </si>
  <si>
    <t>96</t>
  </si>
  <si>
    <t>997221569</t>
  </si>
  <si>
    <t>Příplatek ZKD 1 km u vodorovné dopravy suti z kusových materiálů</t>
  </si>
  <si>
    <t>1571010668</t>
  </si>
  <si>
    <t>https://podminky.urs.cz/item/CS_URS_2024_02/997221569</t>
  </si>
  <si>
    <t>340,437*14 'Přepočtené koeficientem množství</t>
  </si>
  <si>
    <t>97</t>
  </si>
  <si>
    <t>997221611</t>
  </si>
  <si>
    <t>Nakládání suti na dopravní prostředky pro vodorovnou dopravu</t>
  </si>
  <si>
    <t>-475728189</t>
  </si>
  <si>
    <t>https://podminky.urs.cz/item/CS_URS_2024_02/997221611</t>
  </si>
  <si>
    <t>998</t>
  </si>
  <si>
    <t xml:space="preserve"> Přesun hmot</t>
  </si>
  <si>
    <t>98</t>
  </si>
  <si>
    <t>998153131</t>
  </si>
  <si>
    <t>Přesun hmot pro samostatné zdi a valy zděné z cihel, kamene, tvárnic nebo monolitické v do 12 m</t>
  </si>
  <si>
    <t>1485056306</t>
  </si>
  <si>
    <t>https://podminky.urs.cz/item/CS_URS_2024_02/998153131</t>
  </si>
  <si>
    <t>99</t>
  </si>
  <si>
    <t>998153132</t>
  </si>
  <si>
    <t>Příplatek k přesunu hmot pro zděné a monolitické zdi a valy za zvětšený přesun do 1000 m</t>
  </si>
  <si>
    <t>-374954738</t>
  </si>
  <si>
    <t>https://podminky.urs.cz/item/CS_URS_2024_02/998153132</t>
  </si>
  <si>
    <t>999</t>
  </si>
  <si>
    <t xml:space="preserve"> Skládkovné</t>
  </si>
  <si>
    <t>100</t>
  </si>
  <si>
    <t>997013801</t>
  </si>
  <si>
    <t>Poplatek za uložení na skládce (skládkovné) stavebního odpadu betonového kód odpadu 170 101</t>
  </si>
  <si>
    <t>-193802288</t>
  </si>
  <si>
    <t>0,96+34,603+17,219+2,495+1,709+134,75+1,166+4,95</t>
  </si>
  <si>
    <t>7,237+7,896</t>
  </si>
  <si>
    <t>101</t>
  </si>
  <si>
    <t>997013803</t>
  </si>
  <si>
    <t>Poplatek za uložení na skládce (skládkovné) stavebního odpadu cihelného kód odpadu 170 102</t>
  </si>
  <si>
    <t>-1753318554</t>
  </si>
  <si>
    <t>333,2+6,128+71,962</t>
  </si>
  <si>
    <t>102</t>
  </si>
  <si>
    <t>997013841</t>
  </si>
  <si>
    <t>Poplatek za uložení na skládce (skládkovné) odpadu po otryskávání kód odpadu 120 117</t>
  </si>
  <si>
    <t>20426237</t>
  </si>
  <si>
    <t>https://podminky.urs.cz/item/CS_URS_2024_02/997013841</t>
  </si>
  <si>
    <t>1,95+5,25</t>
  </si>
  <si>
    <t>103</t>
  </si>
  <si>
    <t>997221845</t>
  </si>
  <si>
    <t>Poplatek za uložení na skládce (skládkovné) odpadu asfaltového bez dehtu kód odpadu 170 302</t>
  </si>
  <si>
    <t>-645486507</t>
  </si>
  <si>
    <t>14,13</t>
  </si>
  <si>
    <t>104</t>
  </si>
  <si>
    <t>997223855</t>
  </si>
  <si>
    <t>Poplatek za uložení na skládce (skládkovné) zeminy a kameniva kód odpadu 170 504</t>
  </si>
  <si>
    <t>715725402</t>
  </si>
  <si>
    <t>41,812+11,488</t>
  </si>
  <si>
    <t>PSV</t>
  </si>
  <si>
    <t xml:space="preserve"> Práce a dodávky PSV</t>
  </si>
  <si>
    <t>711</t>
  </si>
  <si>
    <t xml:space="preserve"> Izolace proti vodě, vlhkosti a plynům</t>
  </si>
  <si>
    <t>105</t>
  </si>
  <si>
    <t>711111001</t>
  </si>
  <si>
    <t>Provedení izolace proti zemní vlhkosti vodorovné za studena nátěrem penetračním</t>
  </si>
  <si>
    <t>-206304111</t>
  </si>
  <si>
    <t>https://podminky.urs.cz/item/CS_URS_2024_02/711111001</t>
  </si>
  <si>
    <t>(29,84+7,13+6,40+10,23+2,83)*0,45+(35,11+4,60+22,49)*0,45</t>
  </si>
  <si>
    <t>106</t>
  </si>
  <si>
    <t>11163150</t>
  </si>
  <si>
    <t>lak asfaltový penetrační</t>
  </si>
  <si>
    <t>932759995</t>
  </si>
  <si>
    <t>107</t>
  </si>
  <si>
    <t>711141559</t>
  </si>
  <si>
    <t>Provedení izolace proti zemní vlhkosti pásy přitavením vodorovné NAIP</t>
  </si>
  <si>
    <t>-1608113262</t>
  </si>
  <si>
    <t>https://podminky.urs.cz/item/CS_URS_2024_02/711141559</t>
  </si>
  <si>
    <t>108</t>
  </si>
  <si>
    <t>62852674</t>
  </si>
  <si>
    <t>pásy s modifikovaným asfaltem vložka skleněná rohož</t>
  </si>
  <si>
    <t>454812211</t>
  </si>
  <si>
    <t>109</t>
  </si>
  <si>
    <t>711161112</t>
  </si>
  <si>
    <t>Izolace proti zemní vlhkosti nopovou fólií vodorovná, nopek v 8,0 mm, tl do 0,6 mm</t>
  </si>
  <si>
    <t>2071667592</t>
  </si>
  <si>
    <t>https://podminky.urs.cz/item/CS_URS_2024_02/711161112</t>
  </si>
  <si>
    <t>(29,84+7,13+6,40+10,23+2,83)*0,45*2</t>
  </si>
  <si>
    <t>110</t>
  </si>
  <si>
    <t>711191102</t>
  </si>
  <si>
    <t>Provedení izolace proti zemní vlhkosti hydroizolační stěrkou vodorovné na zdivu, 1 vrstva</t>
  </si>
  <si>
    <t>613803224</t>
  </si>
  <si>
    <t>https://podminky.urs.cz/item/CS_URS_2024_02/711191102</t>
  </si>
  <si>
    <t>(5,15+20,33+7,62)*0,45</t>
  </si>
  <si>
    <t>zídka B,C - na poslední řadu cihel pod betonovou hlavu</t>
  </si>
  <si>
    <t>111</t>
  </si>
  <si>
    <t>24551274</t>
  </si>
  <si>
    <t>stěrka hydroizolační cementová jednosložková</t>
  </si>
  <si>
    <t>-8054577</t>
  </si>
  <si>
    <t>112</t>
  </si>
  <si>
    <t>998711201</t>
  </si>
  <si>
    <t>Přesun hmot procentní pro izolace proti vodě, vlhkosti a plynům v objektech v do 6 m</t>
  </si>
  <si>
    <t>%</t>
  </si>
  <si>
    <t>1265821390</t>
  </si>
  <si>
    <t>https://podminky.urs.cz/item/CS_URS_2024_02/998711201</t>
  </si>
  <si>
    <t>783</t>
  </si>
  <si>
    <t xml:space="preserve"> Dokončovací práce - nátěry</t>
  </si>
  <si>
    <t>113</t>
  </si>
  <si>
    <t>783301303</t>
  </si>
  <si>
    <t>Bezoplachové odrezivění zámečnických konstrukcí</t>
  </si>
  <si>
    <t>-880898162</t>
  </si>
  <si>
    <t>https://podminky.urs.cz/item/CS_URS_2024_02/783301303</t>
  </si>
  <si>
    <t>114</t>
  </si>
  <si>
    <t>783301311</t>
  </si>
  <si>
    <t>Odmaštění zámečnických konstrukcí vodou ředitelným odmašťovačem</t>
  </si>
  <si>
    <t>-345891603</t>
  </si>
  <si>
    <t>https://podminky.urs.cz/item/CS_URS_2024_02/783301311</t>
  </si>
  <si>
    <t>115</t>
  </si>
  <si>
    <t>783301401</t>
  </si>
  <si>
    <t>Ometení zámečnických konstrukcí</t>
  </si>
  <si>
    <t>1719195374</t>
  </si>
  <si>
    <t>https://podminky.urs.cz/item/CS_URS_2024_02/783301401</t>
  </si>
  <si>
    <t>116</t>
  </si>
  <si>
    <t>783306809</t>
  </si>
  <si>
    <t>Odstranění nátěru ze zámečnických konstrukcí okartáčováním</t>
  </si>
  <si>
    <t>-909530529</t>
  </si>
  <si>
    <t>https://podminky.urs.cz/item/CS_URS_2024_02/783306809</t>
  </si>
  <si>
    <t>17,0*0,95   "zábradlí</t>
  </si>
  <si>
    <t>1,67*2,0*2   "dveře CO</t>
  </si>
  <si>
    <t>117</t>
  </si>
  <si>
    <t>783314101</t>
  </si>
  <si>
    <t>Základní jednonásobný syntetický nátěr zámečnických konstrukcí</t>
  </si>
  <si>
    <t>-444937462</t>
  </si>
  <si>
    <t>https://podminky.urs.cz/item/CS_URS_2024_02/783314101</t>
  </si>
  <si>
    <t>118</t>
  </si>
  <si>
    <t>783317101</t>
  </si>
  <si>
    <t>Krycí jednonásobný syntetický standardní nátěr zámečnických konstrukcí</t>
  </si>
  <si>
    <t>1142698445</t>
  </si>
  <si>
    <t>https://podminky.urs.cz/item/CS_URS_2024_02/783317101</t>
  </si>
  <si>
    <t>119</t>
  </si>
  <si>
    <t>783801601</t>
  </si>
  <si>
    <t>Očištění odstraňovačem graffiti hladkých ošetřených povrchů betonových, z desek na bázi dřeva</t>
  </si>
  <si>
    <t>940480059</t>
  </si>
  <si>
    <t>https://podminky.urs.cz/item/CS_URS_2024_02/783801601</t>
  </si>
  <si>
    <t>kryt CO</t>
  </si>
  <si>
    <t>120</t>
  </si>
  <si>
    <t>78382660R</t>
  </si>
  <si>
    <t>Hydrofobizační transparentní silikonový nátěr hladkých betonových povrchů (ref.v. Mapei Antipluviol S)</t>
  </si>
  <si>
    <t>162873596</t>
  </si>
  <si>
    <t>121</t>
  </si>
  <si>
    <t>78382665R</t>
  </si>
  <si>
    <t>Hydrofobizační transparentní silikonový nátěr lícového zdiva (ref.v. Mapei Antipluviol S)</t>
  </si>
  <si>
    <t>-177677317</t>
  </si>
  <si>
    <t>(4,59+20,33+6,81)*(1,0+0,66)</t>
  </si>
  <si>
    <t>(5,15+20,98+7,62)*(1,57+0,13)</t>
  </si>
  <si>
    <t>22,0*(0,74+0,05+0,15+0,78)</t>
  </si>
  <si>
    <t>(29,84+7,13+6,40)*( 0,9+0,05+0,5+0,3)+(10,23+2,83)*(0,9+0,05+0,45+0,9)</t>
  </si>
  <si>
    <t>(35,11+4,60+22,49)*(0,9 +0,05+0,5+0,05+1,1)</t>
  </si>
  <si>
    <t>122</t>
  </si>
  <si>
    <t>783827103</t>
  </si>
  <si>
    <t>Krycí jednonásobný silikátový nátěr hladkých betonových povrchů</t>
  </si>
  <si>
    <t>70105732</t>
  </si>
  <si>
    <t>https://podminky.urs.cz/item/CS_URS_2024_02/783827103</t>
  </si>
  <si>
    <t>123</t>
  </si>
  <si>
    <t>78384650R</t>
  </si>
  <si>
    <t>Antigraffiti nátěr bezbarvý prodyšný na bázi polysacharidů (ref. Výr. Meffert PSS 20) betonových povrchů</t>
  </si>
  <si>
    <t>1689477977</t>
  </si>
  <si>
    <t>124</t>
  </si>
  <si>
    <t>78384653R</t>
  </si>
  <si>
    <t>Antigraffiti nátěr bezbarvý prodyšný na bázi polysacharidů (ref. Výr. Meffert PSS 20) cihelného zdiva</t>
  </si>
  <si>
    <t>1573170815</t>
  </si>
  <si>
    <t xml:space="preserve"> Práce a dodávky M</t>
  </si>
  <si>
    <t>21-M</t>
  </si>
  <si>
    <t xml:space="preserve"> Elektromontáže</t>
  </si>
  <si>
    <t>125</t>
  </si>
  <si>
    <t>2100000R1-D</t>
  </si>
  <si>
    <t>Demontáž stávjícího sloupu osvětle včetne odvozu a ekologické likvidace</t>
  </si>
  <si>
    <t>103256744</t>
  </si>
  <si>
    <t>126</t>
  </si>
  <si>
    <t>2100400R1</t>
  </si>
  <si>
    <t>D+M sloup VO bezpaticový, tzp sadový včetně napojení a napojení na náhradní chráničku</t>
  </si>
  <si>
    <t>405987161</t>
  </si>
  <si>
    <t>VON - VRN+ON</t>
  </si>
  <si>
    <t>VRN -  Vedlejší rozpočtové náklady</t>
  </si>
  <si>
    <t xml:space="preserve">    VRN1 -  Průzkumné, geodetické a projektové práce</t>
  </si>
  <si>
    <t xml:space="preserve">    VRN3 -  Zařízení staveniště</t>
  </si>
  <si>
    <t xml:space="preserve">    VRN4 -  Inženýrská činnost</t>
  </si>
  <si>
    <t xml:space="preserve">    VRN6 -  Územní vlivy</t>
  </si>
  <si>
    <t xml:space="preserve">    VRN7 -  Provozní vlivy</t>
  </si>
  <si>
    <t xml:space="preserve">    VRN9 -  Ostatní náklady</t>
  </si>
  <si>
    <t>VRN</t>
  </si>
  <si>
    <t xml:space="preserve"> Vedlejší rozpočtové náklady</t>
  </si>
  <si>
    <t>VRN1</t>
  </si>
  <si>
    <t xml:space="preserve"> Průzkumné, geodetické a projektové práce</t>
  </si>
  <si>
    <t>013254000</t>
  </si>
  <si>
    <t>Dokumentace skutečného provedení stavby</t>
  </si>
  <si>
    <t>Kč</t>
  </si>
  <si>
    <t>1024</t>
  </si>
  <si>
    <t>1515556213</t>
  </si>
  <si>
    <t>https://podminky.urs.cz/item/CS_URS_2024_02/013254000</t>
  </si>
  <si>
    <t>VRN3</t>
  </si>
  <si>
    <t xml:space="preserve"> Zařízení staveniště</t>
  </si>
  <si>
    <t>030001000</t>
  </si>
  <si>
    <t>Zařízení staveniště</t>
  </si>
  <si>
    <t>1315036845</t>
  </si>
  <si>
    <t>https://podminky.urs.cz/item/CS_URS_2024_02/030001000</t>
  </si>
  <si>
    <t>VRN4</t>
  </si>
  <si>
    <t xml:space="preserve"> Inženýrská činnost</t>
  </si>
  <si>
    <t>043103000</t>
  </si>
  <si>
    <t>Kontrola kvality sanačních prací</t>
  </si>
  <si>
    <t>874146379</t>
  </si>
  <si>
    <t>https://podminky.urs.cz/item/CS_URS_2024_02/043103000</t>
  </si>
  <si>
    <t>vizuální kontrola</t>
  </si>
  <si>
    <t>kontrola mechanických vlastností dle katalogu listů</t>
  </si>
  <si>
    <t>tahová pevnost podkladu odtrhovými zkouškami</t>
  </si>
  <si>
    <t>kontrola tloušťky reprofilačních vrstev</t>
  </si>
  <si>
    <t>kontrola souržnosti reprofilace s podkladem</t>
  </si>
  <si>
    <t>049002000</t>
  </si>
  <si>
    <t>Inženýrská činnost ostatní</t>
  </si>
  <si>
    <t>37949063</t>
  </si>
  <si>
    <t>https://podminky.urs.cz/item/CS_URS_2024_02/049002000</t>
  </si>
  <si>
    <t>VRN6</t>
  </si>
  <si>
    <t xml:space="preserve"> Územní vlivy</t>
  </si>
  <si>
    <t>060001000</t>
  </si>
  <si>
    <t>Územní vlivy</t>
  </si>
  <si>
    <t>-1218188778</t>
  </si>
  <si>
    <t>https://podminky.urs.cz/item/CS_URS_2024_02/060001000</t>
  </si>
  <si>
    <t>VRN7</t>
  </si>
  <si>
    <t xml:space="preserve"> Provozní vlivy</t>
  </si>
  <si>
    <t>070001000</t>
  </si>
  <si>
    <t>Provozní vlivy</t>
  </si>
  <si>
    <t>1880337754</t>
  </si>
  <si>
    <t>https://podminky.urs.cz/item/CS_URS_2024_02/070001000</t>
  </si>
  <si>
    <t>VRN9</t>
  </si>
  <si>
    <t xml:space="preserve"> Ostatní náklady</t>
  </si>
  <si>
    <t>091704001</t>
  </si>
  <si>
    <t>Označení stavby</t>
  </si>
  <si>
    <t>312086876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</si>
  <si>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</si>
  <si>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</si>
  <si>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</si>
  <si>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</si>
  <si>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family val="2"/>
        <charset val="238"/>
      </rPr>
      <t xml:space="preserve">Rekapitulace stavby </t>
    </r>
    <r>
      <rPr>
        <sz val="8"/>
        <rFont val="Arial CE"/>
        <family val="2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</si>
  <si>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family val="2"/>
        <charset val="238"/>
      </rPr>
      <t>Rekapitulace stavby</t>
    </r>
    <r>
      <rPr>
        <sz val="8"/>
        <rFont val="Arial CE"/>
        <family val="2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</si>
  <si>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</si>
  <si>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</si>
  <si>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family val="2"/>
        <charset val="238"/>
      </rPr>
      <t>Rekapitulace objektů stavby a soupisů prací</t>
    </r>
    <r>
      <rPr>
        <sz val="8"/>
        <rFont val="Arial CE"/>
        <family val="2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</si>
  <si>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</si>
  <si>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</si>
  <si>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</si>
  <si>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</si>
  <si>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</si>
  <si>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</si>
  <si>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</si>
  <si>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</si>
  <si>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</si>
  <si>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</si>
  <si>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</si>
  <si>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</si>
  <si>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</si>
  <si>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</si>
  <si>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family val="2"/>
        <charset val="238"/>
      </rPr>
      <t>Krycí list soupisu</t>
    </r>
    <r>
      <rPr>
        <sz val="8"/>
        <rFont val="Arial CE"/>
        <family val="2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</si>
  <si>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</si>
  <si>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family val="2"/>
        <charset val="238"/>
      </rPr>
      <t>Rekapitulace členění soupisu prací</t>
    </r>
    <r>
      <rPr>
        <sz val="8"/>
        <rFont val="Arial CE"/>
        <family val="2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</si>
  <si>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</si>
  <si>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family val="2"/>
        <charset val="238"/>
      </rPr>
      <t xml:space="preserve">Soupis prací </t>
    </r>
    <r>
      <rPr>
        <sz val="8"/>
        <rFont val="Arial CE"/>
        <family val="2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</si>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</sst>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9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4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79797"/>
      <name val="Arial CE"/>
      <family val="2"/>
      <charset val="238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8"/>
      <name val="Trebuchet MS"/>
      <family val="2"/>
      <charset val="238"/>
    </font>
    <font>
      <b/>
      <sz val="16"/>
      <name val="Trebuchet MS"/>
      <family val="2"/>
      <charset val="238"/>
    </font>
    <font>
      <b/>
      <sz val="11"/>
      <name val="Trebuchet MS"/>
      <family val="2"/>
      <charset val="238"/>
    </font>
    <font>
      <sz val="8"/>
      <name val="Arial CE"/>
      <family val="2"/>
      <charset val="238"/>
    </font>
    <font>
      <sz val="9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9"/>
      <name val="Trebuchet MS"/>
      <family val="2"/>
      <charset val="238"/>
    </font>
    <font>
      <b/>
      <sz val="8"/>
      <name val="Arial CE"/>
      <family val="2"/>
      <charset val="238"/>
    </font>
    <font>
      <sz val="9"/>
      <name val="Trebuchet MS"/>
      <family val="2"/>
      <charset val="238"/>
    </font>
    <font>
      <sz val="8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i/>
      <sz val="8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0" fillId="2" borderId="8" xfId="0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19" fillId="3" borderId="9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5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4" fontId="26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166" fontId="26" fillId="0" borderId="21" xfId="0" applyNumberFormat="1" applyFont="1" applyBorder="1" applyAlignment="1">
      <alignment vertical="center"/>
    </xf>
    <xf numFmtId="4" fontId="26" fillId="0" borderId="22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19" fillId="3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19" fillId="3" borderId="19" xfId="0" applyFont="1" applyFill="1" applyBorder="1" applyAlignment="1">
      <alignment horizontal="center" vertical="center" wrapText="1"/>
    </xf>
    <xf numFmtId="4" fontId="21" fillId="0" borderId="0" xfId="0" applyNumberFormat="1" applyFont="1"/>
    <xf numFmtId="166" fontId="29" fillId="0" borderId="13" xfId="0" applyNumberFormat="1" applyFont="1" applyBorder="1"/>
    <xf numFmtId="166" fontId="29" fillId="0" borderId="14" xfId="0" applyNumberFormat="1" applyFont="1" applyBorder="1"/>
    <xf numFmtId="4" fontId="30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9" fillId="0" borderId="23" xfId="0" applyFont="1" applyBorder="1" applyAlignment="1">
      <alignment horizontal="center" vertical="center"/>
    </xf>
    <xf numFmtId="49" fontId="19" fillId="0" borderId="23" xfId="0" applyNumberFormat="1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 wrapText="1"/>
    </xf>
    <xf numFmtId="167" fontId="19" fillId="0" borderId="23" xfId="0" applyNumberFormat="1" applyFont="1" applyBorder="1" applyAlignment="1">
      <alignment vertical="center"/>
    </xf>
    <xf numFmtId="4" fontId="19" fillId="0" borderId="23" xfId="0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6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1" applyFont="1" applyAlignment="1" applyProtection="1">
      <alignment vertical="center" wrapText="1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4" fillId="0" borderId="23" xfId="0" applyFont="1" applyBorder="1" applyAlignment="1">
      <alignment horizontal="center" vertical="center"/>
    </xf>
    <xf numFmtId="49" fontId="34" fillId="0" borderId="23" xfId="0" applyNumberFormat="1" applyFont="1" applyBorder="1" applyAlignment="1">
      <alignment horizontal="left" vertical="center" wrapText="1"/>
    </xf>
    <xf numFmtId="0" fontId="34" fillId="0" borderId="23" xfId="0" applyFont="1" applyBorder="1" applyAlignment="1">
      <alignment horizontal="left" vertical="center" wrapText="1"/>
    </xf>
    <xf numFmtId="0" fontId="34" fillId="0" borderId="23" xfId="0" applyFont="1" applyBorder="1" applyAlignment="1">
      <alignment horizontal="center" vertical="center" wrapText="1"/>
    </xf>
    <xf numFmtId="167" fontId="34" fillId="0" borderId="23" xfId="0" applyNumberFormat="1" applyFont="1" applyBorder="1" applyAlignment="1">
      <alignment vertical="center"/>
    </xf>
    <xf numFmtId="4" fontId="34" fillId="0" borderId="23" xfId="0" applyNumberFormat="1" applyFont="1" applyBorder="1" applyAlignment="1">
      <alignment vertical="center"/>
    </xf>
    <xf numFmtId="0" fontId="35" fillId="0" borderId="4" xfId="0" applyFont="1" applyBorder="1" applyAlignment="1">
      <alignment vertical="center"/>
    </xf>
    <xf numFmtId="0" fontId="34" fillId="0" borderId="15" xfId="0" applyFont="1" applyBorder="1" applyAlignment="1">
      <alignment horizontal="left" vertical="center"/>
    </xf>
    <xf numFmtId="0" fontId="34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left" vertical="center"/>
    </xf>
    <xf numFmtId="0" fontId="20" fillId="0" borderId="21" xfId="0" applyFont="1" applyBorder="1" applyAlignment="1">
      <alignment horizontal="center" vertical="center"/>
    </xf>
    <xf numFmtId="166" fontId="20" fillId="0" borderId="21" xfId="0" applyNumberFormat="1" applyFont="1" applyBorder="1" applyAlignment="1">
      <alignment vertical="center"/>
    </xf>
    <xf numFmtId="166" fontId="20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6" fillId="0" borderId="24" xfId="0" applyFont="1" applyBorder="1" applyAlignment="1">
      <alignment vertical="center" wrapText="1"/>
    </xf>
    <xf numFmtId="0" fontId="36" fillId="0" borderId="25" xfId="0" applyFont="1" applyBorder="1" applyAlignment="1">
      <alignment vertical="center" wrapText="1"/>
    </xf>
    <xf numFmtId="0" fontId="36" fillId="0" borderId="26" xfId="0" applyFont="1" applyBorder="1" applyAlignment="1">
      <alignment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27" xfId="0" applyFont="1" applyBorder="1" applyAlignment="1">
      <alignment vertical="center" wrapText="1"/>
    </xf>
    <xf numFmtId="0" fontId="36" fillId="0" borderId="28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27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vertical="center"/>
    </xf>
    <xf numFmtId="49" fontId="39" fillId="0" borderId="1" xfId="0" applyNumberFormat="1" applyFont="1" applyBorder="1" applyAlignment="1">
      <alignment vertical="center" wrapText="1"/>
    </xf>
    <xf numFmtId="0" fontId="36" fillId="0" borderId="30" xfId="0" applyFont="1" applyBorder="1" applyAlignment="1">
      <alignment vertical="center" wrapText="1"/>
    </xf>
    <xf numFmtId="0" fontId="41" fillId="0" borderId="29" xfId="0" applyFont="1" applyBorder="1" applyAlignment="1">
      <alignment vertical="center" wrapText="1"/>
    </xf>
    <xf numFmtId="0" fontId="36" fillId="0" borderId="31" xfId="0" applyFont="1" applyBorder="1" applyAlignment="1">
      <alignment vertical="center" wrapText="1"/>
    </xf>
    <xf numFmtId="0" fontId="36" fillId="0" borderId="1" xfId="0" applyFont="1" applyBorder="1" applyAlignment="1">
      <alignment vertical="top"/>
    </xf>
    <xf numFmtId="0" fontId="36" fillId="0" borderId="0" xfId="0" applyFont="1" applyAlignment="1">
      <alignment vertical="top"/>
    </xf>
    <xf numFmtId="0" fontId="36" fillId="0" borderId="24" xfId="0" applyFont="1" applyBorder="1" applyAlignment="1">
      <alignment horizontal="left" vertical="center"/>
    </xf>
    <xf numFmtId="0" fontId="36" fillId="0" borderId="25" xfId="0" applyFont="1" applyBorder="1" applyAlignment="1">
      <alignment horizontal="left" vertical="center"/>
    </xf>
    <xf numFmtId="0" fontId="36" fillId="0" borderId="26" xfId="0" applyFont="1" applyBorder="1" applyAlignment="1">
      <alignment horizontal="left" vertical="center"/>
    </xf>
    <xf numFmtId="0" fontId="36" fillId="0" borderId="27" xfId="0" applyFont="1" applyBorder="1" applyAlignment="1">
      <alignment horizontal="left" vertical="center"/>
    </xf>
    <xf numFmtId="0" fontId="36" fillId="0" borderId="28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8" fillId="0" borderId="29" xfId="0" applyFont="1" applyBorder="1" applyAlignment="1">
      <alignment horizontal="center" vertical="center"/>
    </xf>
    <xf numFmtId="0" fontId="42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6" fillId="0" borderId="30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6" fillId="0" borderId="3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left" vertical="center" wrapText="1"/>
    </xf>
    <xf numFmtId="0" fontId="36" fillId="0" borderId="25" xfId="0" applyFont="1" applyBorder="1" applyAlignment="1">
      <alignment horizontal="left" vertical="center" wrapText="1"/>
    </xf>
    <xf numFmtId="0" fontId="36" fillId="0" borderId="2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 wrapText="1"/>
    </xf>
    <xf numFmtId="0" fontId="40" fillId="0" borderId="29" xfId="0" applyFont="1" applyBorder="1" applyAlignment="1">
      <alignment horizontal="left" vertical="center" wrapText="1"/>
    </xf>
    <xf numFmtId="0" fontId="40" fillId="0" borderId="3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center" vertical="top"/>
    </xf>
    <xf numFmtId="0" fontId="40" fillId="0" borderId="30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38" fillId="0" borderId="1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38" fillId="0" borderId="29" xfId="0" applyFont="1" applyBorder="1" applyAlignment="1">
      <alignment vertical="center"/>
    </xf>
    <xf numFmtId="0" fontId="39" fillId="0" borderId="1" xfId="0" applyFont="1" applyBorder="1" applyAlignment="1">
      <alignment vertical="top"/>
    </xf>
    <xf numFmtId="49" fontId="39" fillId="0" borderId="1" xfId="0" applyNumberFormat="1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6" fillId="0" borderId="1" xfId="0" applyFont="1" applyBorder="1" applyAlignment="1">
      <alignment vertical="top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49" fontId="46" fillId="0" borderId="1" xfId="0" applyNumberFormat="1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8" fillId="0" borderId="29" xfId="0" applyFont="1" applyBorder="1" applyAlignment="1">
      <alignment horizontal="left"/>
    </xf>
    <xf numFmtId="0" fontId="42" fillId="0" borderId="29" xfId="0" applyFont="1" applyBorder="1"/>
    <xf numFmtId="0" fontId="36" fillId="0" borderId="27" xfId="0" applyFont="1" applyBorder="1" applyAlignment="1">
      <alignment vertical="top"/>
    </xf>
    <xf numFmtId="0" fontId="36" fillId="0" borderId="28" xfId="0" applyFont="1" applyBorder="1" applyAlignment="1">
      <alignment vertical="top"/>
    </xf>
    <xf numFmtId="0" fontId="36" fillId="0" borderId="30" xfId="0" applyFont="1" applyBorder="1" applyAlignment="1">
      <alignment vertical="top"/>
    </xf>
    <xf numFmtId="0" fontId="36" fillId="0" borderId="29" xfId="0" applyFont="1" applyBorder="1" applyAlignment="1">
      <alignment vertical="top"/>
    </xf>
    <xf numFmtId="0" fontId="36" fillId="0" borderId="31" xfId="0" applyFont="1" applyBorder="1" applyAlignment="1">
      <alignment vertical="top"/>
    </xf>
    <xf numFmtId="0" fontId="0" fillId="0" borderId="0" xfId="0"/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9" fillId="3" borderId="7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5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9" fillId="0" borderId="1" xfId="0" applyFont="1" applyBorder="1" applyAlignment="1">
      <alignment horizontal="left" vertical="top"/>
    </xf>
    <xf numFmtId="0" fontId="39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 wrapText="1"/>
    </xf>
    <xf numFmtId="0" fontId="38" fillId="0" borderId="29" xfId="0" applyFont="1" applyBorder="1" applyAlignment="1">
      <alignment horizontal="left"/>
    </xf>
    <xf numFmtId="0" fontId="37" fillId="0" borderId="1" xfId="0" applyFont="1" applyBorder="1" applyAlignment="1">
      <alignment horizontal="center" vertical="center"/>
    </xf>
    <xf numFmtId="49" fontId="39" fillId="0" borderId="1" xfId="0" applyNumberFormat="1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155132111" TargetMode="External"/><Relationship Id="rId18" Type="http://schemas.openxmlformats.org/officeDocument/2006/relationships/hyperlink" Target="https://podminky.urs.cz/item/CS_URS_2024_02/181351103" TargetMode="External"/><Relationship Id="rId26" Type="http://schemas.openxmlformats.org/officeDocument/2006/relationships/hyperlink" Target="https://podminky.urs.cz/item/CS_URS_2024_02/274313811" TargetMode="External"/><Relationship Id="rId39" Type="http://schemas.openxmlformats.org/officeDocument/2006/relationships/hyperlink" Target="https://podminky.urs.cz/item/CS_URS_2024_02/327591111" TargetMode="External"/><Relationship Id="rId21" Type="http://schemas.openxmlformats.org/officeDocument/2006/relationships/hyperlink" Target="https://podminky.urs.cz/item/CS_URS_2024_02/211971110" TargetMode="External"/><Relationship Id="rId34" Type="http://schemas.openxmlformats.org/officeDocument/2006/relationships/hyperlink" Target="https://podminky.urs.cz/item/CS_URS_2024_02/311361821" TargetMode="External"/><Relationship Id="rId42" Type="http://schemas.openxmlformats.org/officeDocument/2006/relationships/hyperlink" Target="https://podminky.urs.cz/item/CS_URS_2024_02/564851111" TargetMode="External"/><Relationship Id="rId47" Type="http://schemas.openxmlformats.org/officeDocument/2006/relationships/hyperlink" Target="https://podminky.urs.cz/item/CS_URS_2024_02/632450134" TargetMode="External"/><Relationship Id="rId50" Type="http://schemas.openxmlformats.org/officeDocument/2006/relationships/hyperlink" Target="https://podminky.urs.cz/item/CS_URS_2024_02/919735111" TargetMode="External"/><Relationship Id="rId55" Type="http://schemas.openxmlformats.org/officeDocument/2006/relationships/hyperlink" Target="https://podminky.urs.cz/item/CS_URS_2024_02/962042321" TargetMode="External"/><Relationship Id="rId63" Type="http://schemas.openxmlformats.org/officeDocument/2006/relationships/hyperlink" Target="https://podminky.urs.cz/item/CS_URS_2024_02/985331212" TargetMode="External"/><Relationship Id="rId68" Type="http://schemas.openxmlformats.org/officeDocument/2006/relationships/hyperlink" Target="https://podminky.urs.cz/item/CS_URS_2024_02/997221561" TargetMode="External"/><Relationship Id="rId76" Type="http://schemas.openxmlformats.org/officeDocument/2006/relationships/hyperlink" Target="https://podminky.urs.cz/item/CS_URS_2024_02/711161112" TargetMode="External"/><Relationship Id="rId84" Type="http://schemas.openxmlformats.org/officeDocument/2006/relationships/hyperlink" Target="https://podminky.urs.cz/item/CS_URS_2024_02/783317101" TargetMode="External"/><Relationship Id="rId7" Type="http://schemas.openxmlformats.org/officeDocument/2006/relationships/hyperlink" Target="https://podminky.urs.cz/item/CS_URS_2024_02/113107332" TargetMode="External"/><Relationship Id="rId71" Type="http://schemas.openxmlformats.org/officeDocument/2006/relationships/hyperlink" Target="https://podminky.urs.cz/item/CS_URS_2024_02/998153131" TargetMode="External"/><Relationship Id="rId2" Type="http://schemas.openxmlformats.org/officeDocument/2006/relationships/hyperlink" Target="https://podminky.urs.cz/item/CS_URS_2024_02/113106151" TargetMode="External"/><Relationship Id="rId16" Type="http://schemas.openxmlformats.org/officeDocument/2006/relationships/hyperlink" Target="https://podminky.urs.cz/item/CS_URS_2024_02/171201231" TargetMode="External"/><Relationship Id="rId29" Type="http://schemas.openxmlformats.org/officeDocument/2006/relationships/hyperlink" Target="https://podminky.urs.cz/item/CS_URS_2024_02/275313811" TargetMode="External"/><Relationship Id="rId11" Type="http://schemas.openxmlformats.org/officeDocument/2006/relationships/hyperlink" Target="https://podminky.urs.cz/item/CS_URS_2024_02/131213701" TargetMode="External"/><Relationship Id="rId24" Type="http://schemas.openxmlformats.org/officeDocument/2006/relationships/hyperlink" Target="https://podminky.urs.cz/item/CS_URS_2024_02/273313611" TargetMode="External"/><Relationship Id="rId32" Type="http://schemas.openxmlformats.org/officeDocument/2006/relationships/hyperlink" Target="https://podminky.urs.cz/item/CS_URS_2024_02/311351121" TargetMode="External"/><Relationship Id="rId37" Type="http://schemas.openxmlformats.org/officeDocument/2006/relationships/hyperlink" Target="https://podminky.urs.cz/item/CS_URS_2024_02/317353112" TargetMode="External"/><Relationship Id="rId40" Type="http://schemas.openxmlformats.org/officeDocument/2006/relationships/hyperlink" Target="https://podminky.urs.cz/item/CS_URS_2024_02/388995214" TargetMode="External"/><Relationship Id="rId45" Type="http://schemas.openxmlformats.org/officeDocument/2006/relationships/hyperlink" Target="https://podminky.urs.cz/item/CS_URS_2024_02/591141111" TargetMode="External"/><Relationship Id="rId53" Type="http://schemas.openxmlformats.org/officeDocument/2006/relationships/hyperlink" Target="https://podminky.urs.cz/item/CS_URS_2024_02/962031133" TargetMode="External"/><Relationship Id="rId58" Type="http://schemas.openxmlformats.org/officeDocument/2006/relationships/hyperlink" Target="https://podminky.urs.cz/item/CS_URS_2024_02/985112112" TargetMode="External"/><Relationship Id="rId66" Type="http://schemas.openxmlformats.org/officeDocument/2006/relationships/hyperlink" Target="https://podminky.urs.cz/item/CS_URS_2024_02/997221551" TargetMode="External"/><Relationship Id="rId74" Type="http://schemas.openxmlformats.org/officeDocument/2006/relationships/hyperlink" Target="https://podminky.urs.cz/item/CS_URS_2024_02/711111001" TargetMode="External"/><Relationship Id="rId79" Type="http://schemas.openxmlformats.org/officeDocument/2006/relationships/hyperlink" Target="https://podminky.urs.cz/item/CS_URS_2024_02/783301303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https://podminky.urs.cz/item/CS_URS_2024_02/113107170" TargetMode="External"/><Relationship Id="rId61" Type="http://schemas.openxmlformats.org/officeDocument/2006/relationships/hyperlink" Target="https://podminky.urs.cz/item/CS_URS_2024_02/985311112" TargetMode="External"/><Relationship Id="rId82" Type="http://schemas.openxmlformats.org/officeDocument/2006/relationships/hyperlink" Target="https://podminky.urs.cz/item/CS_URS_2024_02/783306809" TargetMode="External"/><Relationship Id="rId19" Type="http://schemas.openxmlformats.org/officeDocument/2006/relationships/hyperlink" Target="https://podminky.urs.cz/item/CS_URS_2024_02/181411121" TargetMode="External"/><Relationship Id="rId4" Type="http://schemas.openxmlformats.org/officeDocument/2006/relationships/hyperlink" Target="https://podminky.urs.cz/item/CS_URS_2024_02/113107162" TargetMode="External"/><Relationship Id="rId9" Type="http://schemas.openxmlformats.org/officeDocument/2006/relationships/hyperlink" Target="https://podminky.urs.cz/item/CS_URS_2024_02/122151102" TargetMode="External"/><Relationship Id="rId14" Type="http://schemas.openxmlformats.org/officeDocument/2006/relationships/hyperlink" Target="https://podminky.urs.cz/item/CS_URS_2024_02/162751117" TargetMode="External"/><Relationship Id="rId22" Type="http://schemas.openxmlformats.org/officeDocument/2006/relationships/hyperlink" Target="https://podminky.urs.cz/item/CS_URS_2024_02/212755214" TargetMode="External"/><Relationship Id="rId27" Type="http://schemas.openxmlformats.org/officeDocument/2006/relationships/hyperlink" Target="https://podminky.urs.cz/item/CS_URS_2024_02/274351121" TargetMode="External"/><Relationship Id="rId30" Type="http://schemas.openxmlformats.org/officeDocument/2006/relationships/hyperlink" Target="https://podminky.urs.cz/item/CS_URS_2024_02/311113134" TargetMode="External"/><Relationship Id="rId35" Type="http://schemas.openxmlformats.org/officeDocument/2006/relationships/hyperlink" Target="https://podminky.urs.cz/item/CS_URS_2024_02/317321018" TargetMode="External"/><Relationship Id="rId43" Type="http://schemas.openxmlformats.org/officeDocument/2006/relationships/hyperlink" Target="https://podminky.urs.cz/item/CS_URS_2024_02/578142215" TargetMode="External"/><Relationship Id="rId48" Type="http://schemas.openxmlformats.org/officeDocument/2006/relationships/hyperlink" Target="https://podminky.urs.cz/item/CS_URS_2024_02/916241212" TargetMode="External"/><Relationship Id="rId56" Type="http://schemas.openxmlformats.org/officeDocument/2006/relationships/hyperlink" Target="https://podminky.urs.cz/item/CS_URS_2024_02/965041431" TargetMode="External"/><Relationship Id="rId64" Type="http://schemas.openxmlformats.org/officeDocument/2006/relationships/hyperlink" Target="https://podminky.urs.cz/item/CS_URS_2024_02/997221131" TargetMode="External"/><Relationship Id="rId69" Type="http://schemas.openxmlformats.org/officeDocument/2006/relationships/hyperlink" Target="https://podminky.urs.cz/item/CS_URS_2024_02/997221569" TargetMode="External"/><Relationship Id="rId77" Type="http://schemas.openxmlformats.org/officeDocument/2006/relationships/hyperlink" Target="https://podminky.urs.cz/item/CS_URS_2024_02/711191102" TargetMode="External"/><Relationship Id="rId8" Type="http://schemas.openxmlformats.org/officeDocument/2006/relationships/hyperlink" Target="https://podminky.urs.cz/item/CS_URS_2024_02/113202111" TargetMode="External"/><Relationship Id="rId51" Type="http://schemas.openxmlformats.org/officeDocument/2006/relationships/hyperlink" Target="https://podminky.urs.cz/item/CS_URS_2024_02/919735122" TargetMode="External"/><Relationship Id="rId72" Type="http://schemas.openxmlformats.org/officeDocument/2006/relationships/hyperlink" Target="https://podminky.urs.cz/item/CS_URS_2024_02/998153132" TargetMode="External"/><Relationship Id="rId80" Type="http://schemas.openxmlformats.org/officeDocument/2006/relationships/hyperlink" Target="https://podminky.urs.cz/item/CS_URS_2024_02/783301311" TargetMode="External"/><Relationship Id="rId85" Type="http://schemas.openxmlformats.org/officeDocument/2006/relationships/hyperlink" Target="https://podminky.urs.cz/item/CS_URS_2024_02/783801601" TargetMode="External"/><Relationship Id="rId3" Type="http://schemas.openxmlformats.org/officeDocument/2006/relationships/hyperlink" Target="https://podminky.urs.cz/item/CS_URS_2024_02/113107130" TargetMode="External"/><Relationship Id="rId12" Type="http://schemas.openxmlformats.org/officeDocument/2006/relationships/hyperlink" Target="https://podminky.urs.cz/item/CS_URS_2024_02/132251101" TargetMode="External"/><Relationship Id="rId17" Type="http://schemas.openxmlformats.org/officeDocument/2006/relationships/hyperlink" Target="https://podminky.urs.cz/item/CS_URS_2024_02/174101101" TargetMode="External"/><Relationship Id="rId25" Type="http://schemas.openxmlformats.org/officeDocument/2006/relationships/hyperlink" Target="https://podminky.urs.cz/item/CS_URS_2024_02/273362021" TargetMode="External"/><Relationship Id="rId33" Type="http://schemas.openxmlformats.org/officeDocument/2006/relationships/hyperlink" Target="https://podminky.urs.cz/item/CS_URS_2024_02/311351122" TargetMode="External"/><Relationship Id="rId38" Type="http://schemas.openxmlformats.org/officeDocument/2006/relationships/hyperlink" Target="https://podminky.urs.cz/item/CS_URS_2024_02/317361016" TargetMode="External"/><Relationship Id="rId46" Type="http://schemas.openxmlformats.org/officeDocument/2006/relationships/hyperlink" Target="https://podminky.urs.cz/item/CS_URS_2024_02/631362021" TargetMode="External"/><Relationship Id="rId59" Type="http://schemas.openxmlformats.org/officeDocument/2006/relationships/hyperlink" Target="https://podminky.urs.cz/item/CS_URS_2024_02/985121101" TargetMode="External"/><Relationship Id="rId67" Type="http://schemas.openxmlformats.org/officeDocument/2006/relationships/hyperlink" Target="https://podminky.urs.cz/item/CS_URS_2024_02/997221559" TargetMode="External"/><Relationship Id="rId20" Type="http://schemas.openxmlformats.org/officeDocument/2006/relationships/hyperlink" Target="https://podminky.urs.cz/item/CS_URS_2024_02/211531111" TargetMode="External"/><Relationship Id="rId41" Type="http://schemas.openxmlformats.org/officeDocument/2006/relationships/hyperlink" Target="https://podminky.urs.cz/item/CS_URS_2024_02/451317777" TargetMode="External"/><Relationship Id="rId54" Type="http://schemas.openxmlformats.org/officeDocument/2006/relationships/hyperlink" Target="https://podminky.urs.cz/item/CS_URS_2024_02/962032231" TargetMode="External"/><Relationship Id="rId62" Type="http://schemas.openxmlformats.org/officeDocument/2006/relationships/hyperlink" Target="https://podminky.urs.cz/item/CS_URS_2024_02/985323111" TargetMode="External"/><Relationship Id="rId70" Type="http://schemas.openxmlformats.org/officeDocument/2006/relationships/hyperlink" Target="https://podminky.urs.cz/item/CS_URS_2024_02/997221611" TargetMode="External"/><Relationship Id="rId75" Type="http://schemas.openxmlformats.org/officeDocument/2006/relationships/hyperlink" Target="https://podminky.urs.cz/item/CS_URS_2024_02/711141559" TargetMode="External"/><Relationship Id="rId83" Type="http://schemas.openxmlformats.org/officeDocument/2006/relationships/hyperlink" Target="https://podminky.urs.cz/item/CS_URS_2024_02/783314101" TargetMode="External"/><Relationship Id="rId88" Type="http://schemas.openxmlformats.org/officeDocument/2006/relationships/drawing" Target="../drawings/drawing2.xml"/><Relationship Id="rId1" Type="http://schemas.openxmlformats.org/officeDocument/2006/relationships/hyperlink" Target="https://podminky.urs.cz/item/CS_URS_2024_02/113106122" TargetMode="External"/><Relationship Id="rId6" Type="http://schemas.openxmlformats.org/officeDocument/2006/relationships/hyperlink" Target="https://podminky.urs.cz/item/CS_URS_2024_02/113107181" TargetMode="External"/><Relationship Id="rId15" Type="http://schemas.openxmlformats.org/officeDocument/2006/relationships/hyperlink" Target="https://podminky.urs.cz/item/CS_URS_2024_02/162751119" TargetMode="External"/><Relationship Id="rId23" Type="http://schemas.openxmlformats.org/officeDocument/2006/relationships/hyperlink" Target="https://podminky.urs.cz/item/CS_URS_2024_02/271572211" TargetMode="External"/><Relationship Id="rId28" Type="http://schemas.openxmlformats.org/officeDocument/2006/relationships/hyperlink" Target="https://podminky.urs.cz/item/CS_URS_2024_02/274351122" TargetMode="External"/><Relationship Id="rId36" Type="http://schemas.openxmlformats.org/officeDocument/2006/relationships/hyperlink" Target="https://podminky.urs.cz/item/CS_URS_2024_02/317353111" TargetMode="External"/><Relationship Id="rId49" Type="http://schemas.openxmlformats.org/officeDocument/2006/relationships/hyperlink" Target="https://podminky.urs.cz/item/CS_URS_2024_02/919732221" TargetMode="External"/><Relationship Id="rId57" Type="http://schemas.openxmlformats.org/officeDocument/2006/relationships/hyperlink" Target="https://podminky.urs.cz/item/CS_URS_2024_02/965042141" TargetMode="External"/><Relationship Id="rId10" Type="http://schemas.openxmlformats.org/officeDocument/2006/relationships/hyperlink" Target="https://podminky.urs.cz/item/CS_URS_2024_02/122251101" TargetMode="External"/><Relationship Id="rId31" Type="http://schemas.openxmlformats.org/officeDocument/2006/relationships/hyperlink" Target="https://podminky.urs.cz/item/CS_URS_2024_02/311311961" TargetMode="External"/><Relationship Id="rId44" Type="http://schemas.openxmlformats.org/officeDocument/2006/relationships/hyperlink" Target="https://podminky.urs.cz/item/CS_URS_2024_02/578901112" TargetMode="External"/><Relationship Id="rId52" Type="http://schemas.openxmlformats.org/officeDocument/2006/relationships/hyperlink" Target="https://podminky.urs.cz/item/CS_URS_2024_02/935112111" TargetMode="External"/><Relationship Id="rId60" Type="http://schemas.openxmlformats.org/officeDocument/2006/relationships/hyperlink" Target="https://podminky.urs.cz/item/CS_URS_2024_02/985121122" TargetMode="External"/><Relationship Id="rId65" Type="http://schemas.openxmlformats.org/officeDocument/2006/relationships/hyperlink" Target="https://podminky.urs.cz/item/CS_URS_2024_02/997221139" TargetMode="External"/><Relationship Id="rId73" Type="http://schemas.openxmlformats.org/officeDocument/2006/relationships/hyperlink" Target="https://podminky.urs.cz/item/CS_URS_2024_02/997013841" TargetMode="External"/><Relationship Id="rId78" Type="http://schemas.openxmlformats.org/officeDocument/2006/relationships/hyperlink" Target="https://podminky.urs.cz/item/CS_URS_2024_02/998711201" TargetMode="External"/><Relationship Id="rId81" Type="http://schemas.openxmlformats.org/officeDocument/2006/relationships/hyperlink" Target="https://podminky.urs.cz/item/CS_URS_2024_02/783301401" TargetMode="External"/><Relationship Id="rId86" Type="http://schemas.openxmlformats.org/officeDocument/2006/relationships/hyperlink" Target="https://podminky.urs.cz/item/CS_URS_2024_02/783827103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3.xml"/><Relationship Id="rId3" Type="http://schemas.openxmlformats.org/officeDocument/2006/relationships/hyperlink" Target="https://podminky.urs.cz/item/CS_URS_2024_02/043103000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https://podminky.urs.cz/item/CS_URS_2024_02/030001000" TargetMode="External"/><Relationship Id="rId1" Type="http://schemas.openxmlformats.org/officeDocument/2006/relationships/hyperlink" Target="https://podminky.urs.cz/item/CS_URS_2024_02/013254000" TargetMode="External"/><Relationship Id="rId6" Type="http://schemas.openxmlformats.org/officeDocument/2006/relationships/hyperlink" Target="https://podminky.urs.cz/item/CS_URS_2024_02/070001000" TargetMode="External"/><Relationship Id="rId5" Type="http://schemas.openxmlformats.org/officeDocument/2006/relationships/hyperlink" Target="https://podminky.urs.cz/item/CS_URS_2024_02/060001000" TargetMode="External"/><Relationship Id="rId4" Type="http://schemas.openxmlformats.org/officeDocument/2006/relationships/hyperlink" Target="https://podminky.urs.cz/item/CS_URS_2024_02/04900200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8"/>
  <sheetViews>
    <sheetView showGridLines="0" tabSelected="1" topLeftCell="A43" workbookViewId="0">
      <selection activeCell="L45" sqref="L45:AO45"/>
    </sheetView>
  </sheetViews>
  <sheetFormatPr defaultRowHeight="10.1" x14ac:dyDescent="0.35"/>
  <cols>
    <col min="1" max="1" width="8.3125" customWidth="1"/>
    <col min="2" max="2" width="1.6875" customWidth="1"/>
    <col min="3" max="3" width="4.1875" customWidth="1"/>
    <col min="4" max="33" width="2.6875" customWidth="1"/>
    <col min="34" max="34" width="3.3125" customWidth="1"/>
    <col min="35" max="35" width="31.6875" customWidth="1"/>
    <col min="36" max="37" width="2.5" customWidth="1"/>
    <col min="38" max="38" width="8.3125" customWidth="1"/>
    <col min="39" max="39" width="3.3125" customWidth="1"/>
    <col min="40" max="40" width="13.3125" customWidth="1"/>
    <col min="41" max="41" width="7.5" customWidth="1"/>
    <col min="42" max="42" width="4.1875" customWidth="1"/>
    <col min="43" max="43" width="15.6875" customWidth="1"/>
    <col min="44" max="44" width="13.6875" customWidth="1"/>
    <col min="45" max="47" width="25.8125" hidden="1" customWidth="1"/>
    <col min="48" max="49" width="21.6875" hidden="1" customWidth="1"/>
    <col min="50" max="51" width="25" hidden="1" customWidth="1"/>
    <col min="52" max="52" width="21.6875" hidden="1" customWidth="1"/>
    <col min="53" max="53" width="19.1875" hidden="1" customWidth="1"/>
    <col min="54" max="54" width="25" hidden="1" customWidth="1"/>
    <col min="55" max="55" width="21.6875" hidden="1" customWidth="1"/>
    <col min="56" max="56" width="19.1875" hidden="1" customWidth="1"/>
    <col min="57" max="57" width="66.5" customWidth="1"/>
    <col min="71" max="91" width="9.3125" hidden="1"/>
  </cols>
  <sheetData>
    <row r="1" spans="1:74" x14ac:dyDescent="0.3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 x14ac:dyDescent="0.35"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S2" s="17" t="s">
        <v>6</v>
      </c>
      <c r="BT2" s="17" t="s">
        <v>7</v>
      </c>
    </row>
    <row r="3" spans="1:74" ht="7" customHeight="1" x14ac:dyDescent="0.35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5" customHeight="1" x14ac:dyDescent="0.35">
      <c r="B4" s="20"/>
      <c r="D4" s="21" t="s">
        <v>9</v>
      </c>
      <c r="AR4" s="20"/>
      <c r="AS4" s="22" t="s">
        <v>10</v>
      </c>
      <c r="BS4" s="17" t="s">
        <v>11</v>
      </c>
    </row>
    <row r="5" spans="1:74" ht="12.05" customHeight="1" x14ac:dyDescent="0.35">
      <c r="B5" s="20"/>
      <c r="D5" s="23" t="s">
        <v>12</v>
      </c>
      <c r="K5" s="280" t="s">
        <v>13</v>
      </c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4"/>
      <c r="AK5" s="254"/>
      <c r="AL5" s="254"/>
      <c r="AM5" s="254"/>
      <c r="AN5" s="254"/>
      <c r="AO5" s="254"/>
      <c r="AR5" s="20"/>
      <c r="BS5" s="17" t="s">
        <v>6</v>
      </c>
    </row>
    <row r="6" spans="1:74" ht="36.950000000000003" customHeight="1" x14ac:dyDescent="0.35">
      <c r="B6" s="20"/>
      <c r="D6" s="25" t="s">
        <v>14</v>
      </c>
      <c r="K6" s="281" t="s">
        <v>15</v>
      </c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R6" s="20"/>
      <c r="BS6" s="17" t="s">
        <v>6</v>
      </c>
    </row>
    <row r="7" spans="1:74" ht="12.05" customHeight="1" x14ac:dyDescent="0.35">
      <c r="B7" s="20"/>
      <c r="D7" s="26" t="s">
        <v>16</v>
      </c>
      <c r="K7" s="24" t="s">
        <v>17</v>
      </c>
      <c r="AK7" s="26" t="s">
        <v>18</v>
      </c>
      <c r="AN7" s="24" t="s">
        <v>17</v>
      </c>
      <c r="AR7" s="20"/>
      <c r="BS7" s="17" t="s">
        <v>6</v>
      </c>
    </row>
    <row r="8" spans="1:74" ht="12.05" customHeight="1" x14ac:dyDescent="0.35">
      <c r="B8" s="20"/>
      <c r="D8" s="26" t="s">
        <v>19</v>
      </c>
      <c r="K8" s="24" t="s">
        <v>20</v>
      </c>
      <c r="AK8" s="26" t="s">
        <v>21</v>
      </c>
      <c r="AN8" s="24" t="s">
        <v>22</v>
      </c>
      <c r="AR8" s="20"/>
      <c r="BS8" s="17" t="s">
        <v>6</v>
      </c>
    </row>
    <row r="9" spans="1:74" ht="14.5" customHeight="1" x14ac:dyDescent="0.35">
      <c r="B9" s="20"/>
      <c r="AR9" s="20"/>
      <c r="BS9" s="17" t="s">
        <v>6</v>
      </c>
    </row>
    <row r="10" spans="1:74" ht="12.05" customHeight="1" x14ac:dyDescent="0.35">
      <c r="B10" s="20"/>
      <c r="D10" s="26" t="s">
        <v>23</v>
      </c>
      <c r="AK10" s="26" t="s">
        <v>24</v>
      </c>
      <c r="AN10" s="24" t="s">
        <v>17</v>
      </c>
      <c r="AR10" s="20"/>
      <c r="BS10" s="17" t="s">
        <v>6</v>
      </c>
    </row>
    <row r="11" spans="1:74" ht="18.45" customHeight="1" x14ac:dyDescent="0.35">
      <c r="B11" s="20"/>
      <c r="E11" s="24" t="s">
        <v>25</v>
      </c>
      <c r="AK11" s="26" t="s">
        <v>26</v>
      </c>
      <c r="AN11" s="24" t="s">
        <v>17</v>
      </c>
      <c r="AR11" s="20"/>
      <c r="BS11" s="17" t="s">
        <v>6</v>
      </c>
    </row>
    <row r="12" spans="1:74" ht="7" customHeight="1" x14ac:dyDescent="0.35">
      <c r="B12" s="20"/>
      <c r="AR12" s="20"/>
      <c r="BS12" s="17" t="s">
        <v>6</v>
      </c>
    </row>
    <row r="13" spans="1:74" ht="12.05" customHeight="1" x14ac:dyDescent="0.35">
      <c r="B13" s="20"/>
      <c r="D13" s="26" t="s">
        <v>27</v>
      </c>
      <c r="AK13" s="26" t="s">
        <v>24</v>
      </c>
      <c r="AN13" s="24" t="s">
        <v>17</v>
      </c>
      <c r="AR13" s="20"/>
      <c r="BS13" s="17" t="s">
        <v>6</v>
      </c>
    </row>
    <row r="14" spans="1:74" ht="12.7" x14ac:dyDescent="0.35">
      <c r="B14" s="20"/>
      <c r="E14" s="24" t="s">
        <v>20</v>
      </c>
      <c r="AK14" s="26" t="s">
        <v>26</v>
      </c>
      <c r="AN14" s="24" t="s">
        <v>17</v>
      </c>
      <c r="AR14" s="20"/>
      <c r="BS14" s="17" t="s">
        <v>6</v>
      </c>
    </row>
    <row r="15" spans="1:74" ht="7" customHeight="1" x14ac:dyDescent="0.35">
      <c r="B15" s="20"/>
      <c r="AR15" s="20"/>
      <c r="BS15" s="17" t="s">
        <v>4</v>
      </c>
    </row>
    <row r="16" spans="1:74" ht="12.05" customHeight="1" x14ac:dyDescent="0.35">
      <c r="B16" s="20"/>
      <c r="D16" s="26" t="s">
        <v>28</v>
      </c>
      <c r="AK16" s="26" t="s">
        <v>24</v>
      </c>
      <c r="AN16" s="24" t="s">
        <v>17</v>
      </c>
      <c r="AR16" s="20"/>
      <c r="BS16" s="17" t="s">
        <v>4</v>
      </c>
    </row>
    <row r="17" spans="2:71" ht="18.45" customHeight="1" x14ac:dyDescent="0.35">
      <c r="B17" s="20"/>
      <c r="E17" s="24" t="s">
        <v>29</v>
      </c>
      <c r="AK17" s="26" t="s">
        <v>26</v>
      </c>
      <c r="AN17" s="24" t="s">
        <v>17</v>
      </c>
      <c r="AR17" s="20"/>
      <c r="BS17" s="17" t="s">
        <v>30</v>
      </c>
    </row>
    <row r="18" spans="2:71" ht="7" customHeight="1" x14ac:dyDescent="0.35">
      <c r="B18" s="20"/>
      <c r="AR18" s="20"/>
      <c r="BS18" s="17" t="s">
        <v>6</v>
      </c>
    </row>
    <row r="19" spans="2:71" ht="12.05" customHeight="1" x14ac:dyDescent="0.35">
      <c r="B19" s="20"/>
      <c r="D19" s="26" t="s">
        <v>31</v>
      </c>
      <c r="AK19" s="26" t="s">
        <v>24</v>
      </c>
      <c r="AN19" s="24" t="s">
        <v>17</v>
      </c>
      <c r="AR19" s="20"/>
      <c r="BS19" s="17" t="s">
        <v>6</v>
      </c>
    </row>
    <row r="20" spans="2:71" ht="18.45" customHeight="1" x14ac:dyDescent="0.35">
      <c r="B20" s="20"/>
      <c r="E20" s="24" t="s">
        <v>20</v>
      </c>
      <c r="AK20" s="26" t="s">
        <v>26</v>
      </c>
      <c r="AN20" s="24" t="s">
        <v>17</v>
      </c>
      <c r="AR20" s="20"/>
      <c r="BS20" s="17" t="s">
        <v>4</v>
      </c>
    </row>
    <row r="21" spans="2:71" ht="7" customHeight="1" x14ac:dyDescent="0.35">
      <c r="B21" s="20"/>
      <c r="AR21" s="20"/>
    </row>
    <row r="22" spans="2:71" ht="12.05" customHeight="1" x14ac:dyDescent="0.35">
      <c r="B22" s="20"/>
      <c r="D22" s="26" t="s">
        <v>32</v>
      </c>
      <c r="AR22" s="20"/>
    </row>
    <row r="23" spans="2:71" ht="47.25" customHeight="1" x14ac:dyDescent="0.35">
      <c r="B23" s="20"/>
      <c r="E23" s="282" t="s">
        <v>33</v>
      </c>
      <c r="F23" s="282"/>
      <c r="G23" s="282"/>
      <c r="H23" s="282"/>
      <c r="I23" s="282"/>
      <c r="J23" s="282"/>
      <c r="K23" s="282"/>
      <c r="L23" s="282"/>
      <c r="M23" s="282"/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282"/>
      <c r="AC23" s="282"/>
      <c r="AD23" s="282"/>
      <c r="AE23" s="282"/>
      <c r="AF23" s="282"/>
      <c r="AG23" s="282"/>
      <c r="AH23" s="282"/>
      <c r="AI23" s="282"/>
      <c r="AJ23" s="282"/>
      <c r="AK23" s="282"/>
      <c r="AL23" s="282"/>
      <c r="AM23" s="282"/>
      <c r="AN23" s="282"/>
      <c r="AR23" s="20"/>
    </row>
    <row r="24" spans="2:71" ht="7" customHeight="1" x14ac:dyDescent="0.35">
      <c r="B24" s="20"/>
      <c r="AR24" s="20"/>
    </row>
    <row r="25" spans="2:71" ht="7" customHeight="1" x14ac:dyDescent="0.35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5" customHeight="1" x14ac:dyDescent="0.35">
      <c r="B26" s="29"/>
      <c r="D26" s="30" t="s">
        <v>34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283">
        <f>ROUND(AG54,2)</f>
        <v>0</v>
      </c>
      <c r="AL26" s="284"/>
      <c r="AM26" s="284"/>
      <c r="AN26" s="284"/>
      <c r="AO26" s="284"/>
      <c r="AR26" s="29"/>
    </row>
    <row r="27" spans="2:71" s="1" customFormat="1" ht="7" customHeight="1" x14ac:dyDescent="0.35">
      <c r="B27" s="29"/>
      <c r="AR27" s="29"/>
    </row>
    <row r="28" spans="2:71" s="1" customFormat="1" ht="12.7" x14ac:dyDescent="0.35">
      <c r="B28" s="29"/>
      <c r="L28" s="285" t="s">
        <v>35</v>
      </c>
      <c r="M28" s="285"/>
      <c r="N28" s="285"/>
      <c r="O28" s="285"/>
      <c r="P28" s="285"/>
      <c r="W28" s="285" t="s">
        <v>36</v>
      </c>
      <c r="X28" s="285"/>
      <c r="Y28" s="285"/>
      <c r="Z28" s="285"/>
      <c r="AA28" s="285"/>
      <c r="AB28" s="285"/>
      <c r="AC28" s="285"/>
      <c r="AD28" s="285"/>
      <c r="AE28" s="285"/>
      <c r="AK28" s="285" t="s">
        <v>37</v>
      </c>
      <c r="AL28" s="285"/>
      <c r="AM28" s="285"/>
      <c r="AN28" s="285"/>
      <c r="AO28" s="285"/>
      <c r="AR28" s="29"/>
    </row>
    <row r="29" spans="2:71" s="2" customFormat="1" ht="14.5" customHeight="1" x14ac:dyDescent="0.35">
      <c r="B29" s="33"/>
      <c r="D29" s="26" t="s">
        <v>38</v>
      </c>
      <c r="F29" s="26" t="s">
        <v>39</v>
      </c>
      <c r="L29" s="275">
        <v>0.21</v>
      </c>
      <c r="M29" s="274"/>
      <c r="N29" s="274"/>
      <c r="O29" s="274"/>
      <c r="P29" s="274"/>
      <c r="W29" s="273">
        <f>ROUND(AZ54, 2)</f>
        <v>0</v>
      </c>
      <c r="X29" s="274"/>
      <c r="Y29" s="274"/>
      <c r="Z29" s="274"/>
      <c r="AA29" s="274"/>
      <c r="AB29" s="274"/>
      <c r="AC29" s="274"/>
      <c r="AD29" s="274"/>
      <c r="AE29" s="274"/>
      <c r="AK29" s="273">
        <f>ROUND(AV54, 2)</f>
        <v>0</v>
      </c>
      <c r="AL29" s="274"/>
      <c r="AM29" s="274"/>
      <c r="AN29" s="274"/>
      <c r="AO29" s="274"/>
      <c r="AR29" s="33"/>
    </row>
    <row r="30" spans="2:71" s="2" customFormat="1" ht="14.5" customHeight="1" x14ac:dyDescent="0.35">
      <c r="B30" s="33"/>
      <c r="F30" s="26" t="s">
        <v>40</v>
      </c>
      <c r="L30" s="275">
        <v>0.15</v>
      </c>
      <c r="M30" s="274"/>
      <c r="N30" s="274"/>
      <c r="O30" s="274"/>
      <c r="P30" s="274"/>
      <c r="W30" s="273">
        <f>ROUND(BA54, 2)</f>
        <v>0</v>
      </c>
      <c r="X30" s="274"/>
      <c r="Y30" s="274"/>
      <c r="Z30" s="274"/>
      <c r="AA30" s="274"/>
      <c r="AB30" s="274"/>
      <c r="AC30" s="274"/>
      <c r="AD30" s="274"/>
      <c r="AE30" s="274"/>
      <c r="AK30" s="273">
        <f>ROUND(AW54, 2)</f>
        <v>0</v>
      </c>
      <c r="AL30" s="274"/>
      <c r="AM30" s="274"/>
      <c r="AN30" s="274"/>
      <c r="AO30" s="274"/>
      <c r="AR30" s="33"/>
    </row>
    <row r="31" spans="2:71" s="2" customFormat="1" ht="14.5" hidden="1" customHeight="1" x14ac:dyDescent="0.35">
      <c r="B31" s="33"/>
      <c r="F31" s="26" t="s">
        <v>41</v>
      </c>
      <c r="L31" s="275">
        <v>0.21</v>
      </c>
      <c r="M31" s="274"/>
      <c r="N31" s="274"/>
      <c r="O31" s="274"/>
      <c r="P31" s="274"/>
      <c r="W31" s="273">
        <f>ROUND(BB54, 2)</f>
        <v>0</v>
      </c>
      <c r="X31" s="274"/>
      <c r="Y31" s="274"/>
      <c r="Z31" s="274"/>
      <c r="AA31" s="274"/>
      <c r="AB31" s="274"/>
      <c r="AC31" s="274"/>
      <c r="AD31" s="274"/>
      <c r="AE31" s="274"/>
      <c r="AK31" s="273">
        <v>0</v>
      </c>
      <c r="AL31" s="274"/>
      <c r="AM31" s="274"/>
      <c r="AN31" s="274"/>
      <c r="AO31" s="274"/>
      <c r="AR31" s="33"/>
    </row>
    <row r="32" spans="2:71" s="2" customFormat="1" ht="14.5" hidden="1" customHeight="1" x14ac:dyDescent="0.35">
      <c r="B32" s="33"/>
      <c r="F32" s="26" t="s">
        <v>42</v>
      </c>
      <c r="L32" s="275">
        <v>0.15</v>
      </c>
      <c r="M32" s="274"/>
      <c r="N32" s="274"/>
      <c r="O32" s="274"/>
      <c r="P32" s="274"/>
      <c r="W32" s="273">
        <f>ROUND(BC54, 2)</f>
        <v>0</v>
      </c>
      <c r="X32" s="274"/>
      <c r="Y32" s="274"/>
      <c r="Z32" s="274"/>
      <c r="AA32" s="274"/>
      <c r="AB32" s="274"/>
      <c r="AC32" s="274"/>
      <c r="AD32" s="274"/>
      <c r="AE32" s="274"/>
      <c r="AK32" s="273">
        <v>0</v>
      </c>
      <c r="AL32" s="274"/>
      <c r="AM32" s="274"/>
      <c r="AN32" s="274"/>
      <c r="AO32" s="274"/>
      <c r="AR32" s="33"/>
    </row>
    <row r="33" spans="2:44" s="2" customFormat="1" ht="14.5" hidden="1" customHeight="1" x14ac:dyDescent="0.35">
      <c r="B33" s="33"/>
      <c r="F33" s="26" t="s">
        <v>43</v>
      </c>
      <c r="L33" s="275">
        <v>0</v>
      </c>
      <c r="M33" s="274"/>
      <c r="N33" s="274"/>
      <c r="O33" s="274"/>
      <c r="P33" s="274"/>
      <c r="W33" s="273">
        <f>ROUND(BD54, 2)</f>
        <v>0</v>
      </c>
      <c r="X33" s="274"/>
      <c r="Y33" s="274"/>
      <c r="Z33" s="274"/>
      <c r="AA33" s="274"/>
      <c r="AB33" s="274"/>
      <c r="AC33" s="274"/>
      <c r="AD33" s="274"/>
      <c r="AE33" s="274"/>
      <c r="AK33" s="273">
        <v>0</v>
      </c>
      <c r="AL33" s="274"/>
      <c r="AM33" s="274"/>
      <c r="AN33" s="274"/>
      <c r="AO33" s="274"/>
      <c r="AR33" s="33"/>
    </row>
    <row r="34" spans="2:44" s="1" customFormat="1" ht="7" customHeight="1" x14ac:dyDescent="0.35">
      <c r="B34" s="29"/>
      <c r="AR34" s="29"/>
    </row>
    <row r="35" spans="2:44" s="1" customFormat="1" ht="25.95" customHeight="1" x14ac:dyDescent="0.35">
      <c r="B35" s="29"/>
      <c r="C35" s="34"/>
      <c r="D35" s="35" t="s">
        <v>44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45</v>
      </c>
      <c r="U35" s="36"/>
      <c r="V35" s="36"/>
      <c r="W35" s="36"/>
      <c r="X35" s="276" t="s">
        <v>46</v>
      </c>
      <c r="Y35" s="277"/>
      <c r="Z35" s="277"/>
      <c r="AA35" s="277"/>
      <c r="AB35" s="277"/>
      <c r="AC35" s="36"/>
      <c r="AD35" s="36"/>
      <c r="AE35" s="36"/>
      <c r="AF35" s="36"/>
      <c r="AG35" s="36"/>
      <c r="AH35" s="36"/>
      <c r="AI35" s="36"/>
      <c r="AJ35" s="36"/>
      <c r="AK35" s="278">
        <f>SUM(AK26:AK33)</f>
        <v>0</v>
      </c>
      <c r="AL35" s="277"/>
      <c r="AM35" s="277"/>
      <c r="AN35" s="277"/>
      <c r="AO35" s="279"/>
      <c r="AP35" s="34"/>
      <c r="AQ35" s="34"/>
      <c r="AR35" s="29"/>
    </row>
    <row r="36" spans="2:44" s="1" customFormat="1" ht="7" customHeight="1" x14ac:dyDescent="0.35">
      <c r="B36" s="29"/>
      <c r="AR36" s="29"/>
    </row>
    <row r="37" spans="2:44" s="1" customFormat="1" ht="7" customHeight="1" x14ac:dyDescent="0.35"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29"/>
    </row>
    <row r="41" spans="2:44" s="1" customFormat="1" ht="7" customHeight="1" x14ac:dyDescent="0.35">
      <c r="B41" s="4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29"/>
    </row>
    <row r="42" spans="2:44" s="1" customFormat="1" ht="25" customHeight="1" x14ac:dyDescent="0.35">
      <c r="B42" s="29"/>
      <c r="C42" s="21" t="s">
        <v>47</v>
      </c>
      <c r="AR42" s="29"/>
    </row>
    <row r="43" spans="2:44" s="1" customFormat="1" ht="7" customHeight="1" x14ac:dyDescent="0.35">
      <c r="B43" s="29"/>
      <c r="AR43" s="29"/>
    </row>
    <row r="44" spans="2:44" s="3" customFormat="1" ht="12.05" customHeight="1" x14ac:dyDescent="0.35">
      <c r="B44" s="42"/>
      <c r="C44" s="26" t="s">
        <v>12</v>
      </c>
      <c r="L44" s="3" t="str">
        <f>K5</f>
        <v>18_11_3950</v>
      </c>
      <c r="AR44" s="42"/>
    </row>
    <row r="45" spans="2:44" s="4" customFormat="1" ht="36.950000000000003" customHeight="1" x14ac:dyDescent="0.35">
      <c r="B45" s="43"/>
      <c r="C45" s="44" t="s">
        <v>14</v>
      </c>
      <c r="L45" s="264" t="str">
        <f>K6</f>
        <v>Folimanka - oprava cihlového svahu a zídek</v>
      </c>
      <c r="M45" s="265"/>
      <c r="N45" s="265"/>
      <c r="O45" s="265"/>
      <c r="P45" s="265"/>
      <c r="Q45" s="265"/>
      <c r="R45" s="265"/>
      <c r="S45" s="265"/>
      <c r="T45" s="265"/>
      <c r="U45" s="265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R45" s="43"/>
    </row>
    <row r="46" spans="2:44" s="1" customFormat="1" ht="7" customHeight="1" x14ac:dyDescent="0.35">
      <c r="B46" s="29"/>
      <c r="AR46" s="29"/>
    </row>
    <row r="47" spans="2:44" s="1" customFormat="1" ht="12.05" customHeight="1" x14ac:dyDescent="0.35">
      <c r="B47" s="29"/>
      <c r="C47" s="26" t="s">
        <v>19</v>
      </c>
      <c r="L47" s="45" t="str">
        <f>IF(K8="","",K8)</f>
        <v xml:space="preserve"> </v>
      </c>
      <c r="AI47" s="26" t="s">
        <v>21</v>
      </c>
      <c r="AM47" s="266" t="str">
        <f>IF(AN8= "","",AN8)</f>
        <v>24. 10. 2024</v>
      </c>
      <c r="AN47" s="266"/>
      <c r="AR47" s="29"/>
    </row>
    <row r="48" spans="2:44" s="1" customFormat="1" ht="7" customHeight="1" x14ac:dyDescent="0.35">
      <c r="B48" s="29"/>
      <c r="AR48" s="29"/>
    </row>
    <row r="49" spans="1:91" s="1" customFormat="1" ht="25.7" customHeight="1" x14ac:dyDescent="0.35">
      <c r="B49" s="29"/>
      <c r="C49" s="26" t="s">
        <v>23</v>
      </c>
      <c r="L49" s="3" t="str">
        <f>IF(E11= "","",E11)</f>
        <v>Úřad MČ Praha 2, nám. Míru 600/20, Praha 2</v>
      </c>
      <c r="AI49" s="26" t="s">
        <v>28</v>
      </c>
      <c r="AM49" s="267" t="str">
        <f>IF(E17="","",E17)</f>
        <v>D PLUS PROJEKTOVÁ A INŽENÝRSKÁ a.s.</v>
      </c>
      <c r="AN49" s="268"/>
      <c r="AO49" s="268"/>
      <c r="AP49" s="268"/>
      <c r="AR49" s="29"/>
      <c r="AS49" s="269" t="s">
        <v>48</v>
      </c>
      <c r="AT49" s="270"/>
      <c r="AU49" s="47"/>
      <c r="AV49" s="47"/>
      <c r="AW49" s="47"/>
      <c r="AX49" s="47"/>
      <c r="AY49" s="47"/>
      <c r="AZ49" s="47"/>
      <c r="BA49" s="47"/>
      <c r="BB49" s="47"/>
      <c r="BC49" s="47"/>
      <c r="BD49" s="48"/>
    </row>
    <row r="50" spans="1:91" s="1" customFormat="1" ht="15.2" customHeight="1" x14ac:dyDescent="0.35">
      <c r="B50" s="29"/>
      <c r="C50" s="26" t="s">
        <v>27</v>
      </c>
      <c r="L50" s="3" t="str">
        <f>IF(E14="","",E14)</f>
        <v xml:space="preserve"> </v>
      </c>
      <c r="AI50" s="26" t="s">
        <v>31</v>
      </c>
      <c r="AM50" s="267" t="str">
        <f>IF(E20="","",E20)</f>
        <v xml:space="preserve"> </v>
      </c>
      <c r="AN50" s="268"/>
      <c r="AO50" s="268"/>
      <c r="AP50" s="268"/>
      <c r="AR50" s="29"/>
      <c r="AS50" s="271"/>
      <c r="AT50" s="272"/>
      <c r="BD50" s="50"/>
    </row>
    <row r="51" spans="1:91" s="1" customFormat="1" ht="10.9" customHeight="1" x14ac:dyDescent="0.35">
      <c r="B51" s="29"/>
      <c r="AR51" s="29"/>
      <c r="AS51" s="271"/>
      <c r="AT51" s="272"/>
      <c r="BD51" s="50"/>
    </row>
    <row r="52" spans="1:91" s="1" customFormat="1" ht="29.25" customHeight="1" x14ac:dyDescent="0.35">
      <c r="B52" s="29"/>
      <c r="C52" s="260" t="s">
        <v>49</v>
      </c>
      <c r="D52" s="261"/>
      <c r="E52" s="261"/>
      <c r="F52" s="261"/>
      <c r="G52" s="261"/>
      <c r="H52" s="51"/>
      <c r="I52" s="262" t="s">
        <v>50</v>
      </c>
      <c r="J52" s="261"/>
      <c r="K52" s="261"/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  <c r="AA52" s="261"/>
      <c r="AB52" s="261"/>
      <c r="AC52" s="261"/>
      <c r="AD52" s="261"/>
      <c r="AE52" s="261"/>
      <c r="AF52" s="261"/>
      <c r="AG52" s="263" t="s">
        <v>51</v>
      </c>
      <c r="AH52" s="261"/>
      <c r="AI52" s="261"/>
      <c r="AJ52" s="261"/>
      <c r="AK52" s="261"/>
      <c r="AL52" s="261"/>
      <c r="AM52" s="261"/>
      <c r="AN52" s="262" t="s">
        <v>52</v>
      </c>
      <c r="AO52" s="261"/>
      <c r="AP52" s="261"/>
      <c r="AQ52" s="52" t="s">
        <v>53</v>
      </c>
      <c r="AR52" s="29"/>
      <c r="AS52" s="53" t="s">
        <v>54</v>
      </c>
      <c r="AT52" s="54" t="s">
        <v>55</v>
      </c>
      <c r="AU52" s="54" t="s">
        <v>56</v>
      </c>
      <c r="AV52" s="54" t="s">
        <v>57</v>
      </c>
      <c r="AW52" s="54" t="s">
        <v>58</v>
      </c>
      <c r="AX52" s="54" t="s">
        <v>59</v>
      </c>
      <c r="AY52" s="54" t="s">
        <v>60</v>
      </c>
      <c r="AZ52" s="54" t="s">
        <v>61</v>
      </c>
      <c r="BA52" s="54" t="s">
        <v>62</v>
      </c>
      <c r="BB52" s="54" t="s">
        <v>63</v>
      </c>
      <c r="BC52" s="54" t="s">
        <v>64</v>
      </c>
      <c r="BD52" s="55" t="s">
        <v>65</v>
      </c>
    </row>
    <row r="53" spans="1:91" s="1" customFormat="1" ht="10.9" customHeight="1" x14ac:dyDescent="0.35">
      <c r="B53" s="29"/>
      <c r="AR53" s="29"/>
      <c r="AS53" s="56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8"/>
    </row>
    <row r="54" spans="1:91" s="5" customFormat="1" ht="32.5" customHeight="1" x14ac:dyDescent="0.35">
      <c r="B54" s="57"/>
      <c r="C54" s="58" t="s">
        <v>66</v>
      </c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258">
        <f>ROUND(SUM(AG55:AG56),2)</f>
        <v>0</v>
      </c>
      <c r="AH54" s="258"/>
      <c r="AI54" s="258"/>
      <c r="AJ54" s="258"/>
      <c r="AK54" s="258"/>
      <c r="AL54" s="258"/>
      <c r="AM54" s="258"/>
      <c r="AN54" s="259">
        <f>SUM(AG54,AT54)</f>
        <v>0</v>
      </c>
      <c r="AO54" s="259"/>
      <c r="AP54" s="259"/>
      <c r="AQ54" s="61" t="s">
        <v>17</v>
      </c>
      <c r="AR54" s="57"/>
      <c r="AS54" s="62">
        <f>ROUND(SUM(AS55:AS56),2)</f>
        <v>0</v>
      </c>
      <c r="AT54" s="63">
        <f>ROUND(SUM(AV54:AW54),2)</f>
        <v>0</v>
      </c>
      <c r="AU54" s="64">
        <f>ROUND(SUM(AU55:AU56),5)</f>
        <v>29331.167290000001</v>
      </c>
      <c r="AV54" s="63">
        <f>ROUND(AZ54*L29,2)</f>
        <v>0</v>
      </c>
      <c r="AW54" s="63">
        <f>ROUND(BA54*L30,2)</f>
        <v>0</v>
      </c>
      <c r="AX54" s="63">
        <f>ROUND(BB54*L29,2)</f>
        <v>0</v>
      </c>
      <c r="AY54" s="63">
        <f>ROUND(BC54*L30,2)</f>
        <v>0</v>
      </c>
      <c r="AZ54" s="63">
        <f>ROUND(SUM(AZ55:AZ56),2)</f>
        <v>0</v>
      </c>
      <c r="BA54" s="63">
        <f>ROUND(SUM(BA55:BA56),2)</f>
        <v>0</v>
      </c>
      <c r="BB54" s="63">
        <f>ROUND(SUM(BB55:BB56),2)</f>
        <v>0</v>
      </c>
      <c r="BC54" s="63">
        <f>ROUND(SUM(BC55:BC56),2)</f>
        <v>0</v>
      </c>
      <c r="BD54" s="65">
        <f>ROUND(SUM(BD55:BD56),2)</f>
        <v>0</v>
      </c>
      <c r="BS54" s="66" t="s">
        <v>67</v>
      </c>
      <c r="BT54" s="66" t="s">
        <v>68</v>
      </c>
      <c r="BU54" s="67" t="s">
        <v>69</v>
      </c>
      <c r="BV54" s="66" t="s">
        <v>70</v>
      </c>
      <c r="BW54" s="66" t="s">
        <v>5</v>
      </c>
      <c r="BX54" s="66" t="s">
        <v>71</v>
      </c>
      <c r="CL54" s="66" t="s">
        <v>17</v>
      </c>
    </row>
    <row r="55" spans="1:91" s="6" customFormat="1" ht="16.5" customHeight="1" x14ac:dyDescent="0.35">
      <c r="A55" s="68" t="s">
        <v>72</v>
      </c>
      <c r="B55" s="69"/>
      <c r="C55" s="70"/>
      <c r="D55" s="257" t="s">
        <v>73</v>
      </c>
      <c r="E55" s="257"/>
      <c r="F55" s="257"/>
      <c r="G55" s="257"/>
      <c r="H55" s="257"/>
      <c r="I55" s="71"/>
      <c r="J55" s="257" t="s">
        <v>74</v>
      </c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5">
        <f>'01 - Architektonicko-stav...'!J30</f>
        <v>0</v>
      </c>
      <c r="AH55" s="256"/>
      <c r="AI55" s="256"/>
      <c r="AJ55" s="256"/>
      <c r="AK55" s="256"/>
      <c r="AL55" s="256"/>
      <c r="AM55" s="256"/>
      <c r="AN55" s="255">
        <f>SUM(AG55,AT55)</f>
        <v>0</v>
      </c>
      <c r="AO55" s="256"/>
      <c r="AP55" s="256"/>
      <c r="AQ55" s="72" t="s">
        <v>75</v>
      </c>
      <c r="AR55" s="69"/>
      <c r="AS55" s="73">
        <v>0</v>
      </c>
      <c r="AT55" s="74">
        <f>ROUND(SUM(AV55:AW55),2)</f>
        <v>0</v>
      </c>
      <c r="AU55" s="75">
        <f>'01 - Architektonicko-stav...'!P95</f>
        <v>29331.167292000002</v>
      </c>
      <c r="AV55" s="74">
        <f>'01 - Architektonicko-stav...'!J33</f>
        <v>0</v>
      </c>
      <c r="AW55" s="74">
        <f>'01 - Architektonicko-stav...'!J34</f>
        <v>0</v>
      </c>
      <c r="AX55" s="74">
        <f>'01 - Architektonicko-stav...'!J35</f>
        <v>0</v>
      </c>
      <c r="AY55" s="74">
        <f>'01 - Architektonicko-stav...'!J36</f>
        <v>0</v>
      </c>
      <c r="AZ55" s="74">
        <f>'01 - Architektonicko-stav...'!F33</f>
        <v>0</v>
      </c>
      <c r="BA55" s="74">
        <f>'01 - Architektonicko-stav...'!F34</f>
        <v>0</v>
      </c>
      <c r="BB55" s="74">
        <f>'01 - Architektonicko-stav...'!F35</f>
        <v>0</v>
      </c>
      <c r="BC55" s="74">
        <f>'01 - Architektonicko-stav...'!F36</f>
        <v>0</v>
      </c>
      <c r="BD55" s="76">
        <f>'01 - Architektonicko-stav...'!F37</f>
        <v>0</v>
      </c>
      <c r="BT55" s="77" t="s">
        <v>76</v>
      </c>
      <c r="BV55" s="77" t="s">
        <v>70</v>
      </c>
      <c r="BW55" s="77" t="s">
        <v>77</v>
      </c>
      <c r="BX55" s="77" t="s">
        <v>5</v>
      </c>
      <c r="CL55" s="77" t="s">
        <v>17</v>
      </c>
      <c r="CM55" s="77" t="s">
        <v>78</v>
      </c>
    </row>
    <row r="56" spans="1:91" s="6" customFormat="1" ht="16.5" customHeight="1" x14ac:dyDescent="0.35">
      <c r="A56" s="68" t="s">
        <v>72</v>
      </c>
      <c r="B56" s="69"/>
      <c r="C56" s="70"/>
      <c r="D56" s="257" t="s">
        <v>79</v>
      </c>
      <c r="E56" s="257"/>
      <c r="F56" s="257"/>
      <c r="G56" s="257"/>
      <c r="H56" s="257"/>
      <c r="I56" s="71"/>
      <c r="J56" s="257" t="s">
        <v>80</v>
      </c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  <c r="AA56" s="257"/>
      <c r="AB56" s="257"/>
      <c r="AC56" s="257"/>
      <c r="AD56" s="257"/>
      <c r="AE56" s="257"/>
      <c r="AF56" s="257"/>
      <c r="AG56" s="255">
        <f>'VON - VRN+ON'!J30</f>
        <v>0</v>
      </c>
      <c r="AH56" s="256"/>
      <c r="AI56" s="256"/>
      <c r="AJ56" s="256"/>
      <c r="AK56" s="256"/>
      <c r="AL56" s="256"/>
      <c r="AM56" s="256"/>
      <c r="AN56" s="255">
        <f>SUM(AG56,AT56)</f>
        <v>0</v>
      </c>
      <c r="AO56" s="256"/>
      <c r="AP56" s="256"/>
      <c r="AQ56" s="72" t="s">
        <v>79</v>
      </c>
      <c r="AR56" s="69"/>
      <c r="AS56" s="78">
        <v>0</v>
      </c>
      <c r="AT56" s="79">
        <f>ROUND(SUM(AV56:AW56),2)</f>
        <v>0</v>
      </c>
      <c r="AU56" s="80">
        <f>'VON - VRN+ON'!P86</f>
        <v>0</v>
      </c>
      <c r="AV56" s="79">
        <f>'VON - VRN+ON'!J33</f>
        <v>0</v>
      </c>
      <c r="AW56" s="79">
        <f>'VON - VRN+ON'!J34</f>
        <v>0</v>
      </c>
      <c r="AX56" s="79">
        <f>'VON - VRN+ON'!J35</f>
        <v>0</v>
      </c>
      <c r="AY56" s="79">
        <f>'VON - VRN+ON'!J36</f>
        <v>0</v>
      </c>
      <c r="AZ56" s="79">
        <f>'VON - VRN+ON'!F33</f>
        <v>0</v>
      </c>
      <c r="BA56" s="79">
        <f>'VON - VRN+ON'!F34</f>
        <v>0</v>
      </c>
      <c r="BB56" s="79">
        <f>'VON - VRN+ON'!F35</f>
        <v>0</v>
      </c>
      <c r="BC56" s="79">
        <f>'VON - VRN+ON'!F36</f>
        <v>0</v>
      </c>
      <c r="BD56" s="81">
        <f>'VON - VRN+ON'!F37</f>
        <v>0</v>
      </c>
      <c r="BT56" s="77" t="s">
        <v>76</v>
      </c>
      <c r="BV56" s="77" t="s">
        <v>70</v>
      </c>
      <c r="BW56" s="77" t="s">
        <v>81</v>
      </c>
      <c r="BX56" s="77" t="s">
        <v>5</v>
      </c>
      <c r="CL56" s="77" t="s">
        <v>17</v>
      </c>
      <c r="CM56" s="77" t="s">
        <v>78</v>
      </c>
    </row>
    <row r="57" spans="1:91" s="1" customFormat="1" ht="30.05" customHeight="1" x14ac:dyDescent="0.35">
      <c r="B57" s="29"/>
      <c r="AR57" s="29"/>
    </row>
    <row r="58" spans="1:91" s="1" customFormat="1" ht="7" customHeight="1" x14ac:dyDescent="0.35"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29"/>
    </row>
  </sheetData>
  <sheetProtection formatColumns="0" formatRows="0"/>
  <mergeCells count="44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AM47:AN47"/>
    <mergeCell ref="AM49:AP49"/>
    <mergeCell ref="AS49:AT51"/>
    <mergeCell ref="AM50:AP50"/>
    <mergeCell ref="W33:AE33"/>
    <mergeCell ref="AK33:AO33"/>
    <mergeCell ref="AR2:BE2"/>
    <mergeCell ref="AN56:AP56"/>
    <mergeCell ref="AG56:AM56"/>
    <mergeCell ref="D56:H56"/>
    <mergeCell ref="J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</mergeCells>
  <hyperlinks>
    <hyperlink ref="A55" location="'01 - Architektonicko-stav...'!C2" display="/" xr:uid="{00000000-0004-0000-0000-000000000000}"/>
    <hyperlink ref="A56" location="'VON - VRN+ON'!C2" display="/" xr:uid="{00000000-0004-0000-0000-000001000000}"/>
  </hyperlinks>
  <pageMargins left="0.39374999999999999" right="0.39374999999999999" top="0.39374999999999999" bottom="0.39374999999999999" header="0" footer="0"/>
  <pageSetup paperSize="9" scale="68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747"/>
  <sheetViews>
    <sheetView showGridLines="0" workbookViewId="0">
      <selection activeCell="E27" sqref="E27:H27"/>
    </sheetView>
  </sheetViews>
  <sheetFormatPr defaultRowHeight="10.1" x14ac:dyDescent="0.35"/>
  <cols>
    <col min="1" max="1" width="8.3125" customWidth="1"/>
    <col min="2" max="2" width="1.1875" customWidth="1"/>
    <col min="3" max="3" width="4.1875" customWidth="1"/>
    <col min="4" max="4" width="4.3125" customWidth="1"/>
    <col min="5" max="5" width="17.1875" customWidth="1"/>
    <col min="6" max="6" width="50.8125" customWidth="1"/>
    <col min="7" max="7" width="7.5" customWidth="1"/>
    <col min="8" max="8" width="14" customWidth="1"/>
    <col min="9" max="9" width="15.8125" customWidth="1"/>
    <col min="10" max="11" width="22.3125" customWidth="1"/>
    <col min="12" max="12" width="9.3125" customWidth="1"/>
    <col min="13" max="13" width="10.8125" hidden="1" customWidth="1"/>
    <col min="14" max="14" width="9.3125" hidden="1"/>
    <col min="15" max="20" width="14.1875" hidden="1" customWidth="1"/>
    <col min="21" max="21" width="16.3125" hidden="1" customWidth="1"/>
    <col min="22" max="22" width="12.3125" customWidth="1"/>
    <col min="23" max="23" width="16.3125" customWidth="1"/>
    <col min="24" max="24" width="12.3125" customWidth="1"/>
    <col min="25" max="25" width="15" customWidth="1"/>
    <col min="26" max="26" width="11" customWidth="1"/>
    <col min="27" max="27" width="15" customWidth="1"/>
    <col min="28" max="28" width="16.3125" customWidth="1"/>
    <col min="29" max="29" width="11" customWidth="1"/>
    <col min="30" max="30" width="15" customWidth="1"/>
    <col min="31" max="31" width="16.3125" customWidth="1"/>
    <col min="44" max="65" width="9.3125" hidden="1"/>
  </cols>
  <sheetData>
    <row r="2" spans="2:46" ht="36.950000000000003" customHeight="1" x14ac:dyDescent="0.35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7" t="s">
        <v>77</v>
      </c>
    </row>
    <row r="3" spans="2:46" ht="7" customHeight="1" x14ac:dyDescent="0.35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2:46" ht="25" customHeight="1" x14ac:dyDescent="0.35">
      <c r="B4" s="20"/>
      <c r="D4" s="21" t="s">
        <v>82</v>
      </c>
      <c r="L4" s="20"/>
      <c r="M4" s="82" t="s">
        <v>10</v>
      </c>
      <c r="AT4" s="17" t="s">
        <v>4</v>
      </c>
    </row>
    <row r="5" spans="2:46" ht="7" customHeight="1" x14ac:dyDescent="0.35">
      <c r="B5" s="20"/>
      <c r="L5" s="20"/>
    </row>
    <row r="6" spans="2:46" ht="12.05" customHeight="1" x14ac:dyDescent="0.35">
      <c r="B6" s="20"/>
      <c r="D6" s="26" t="s">
        <v>14</v>
      </c>
      <c r="L6" s="20"/>
    </row>
    <row r="7" spans="2:46" ht="16.5" customHeight="1" x14ac:dyDescent="0.35">
      <c r="B7" s="20"/>
      <c r="E7" s="286" t="str">
        <f>'Rekapitulace stavby'!K6</f>
        <v>Folimanka - oprava cihlového svahu a zídek</v>
      </c>
      <c r="F7" s="287"/>
      <c r="G7" s="287"/>
      <c r="H7" s="287"/>
      <c r="L7" s="20"/>
    </row>
    <row r="8" spans="2:46" s="1" customFormat="1" ht="12.05" customHeight="1" x14ac:dyDescent="0.35">
      <c r="B8" s="29"/>
      <c r="D8" s="26" t="s">
        <v>83</v>
      </c>
      <c r="L8" s="29"/>
    </row>
    <row r="9" spans="2:46" s="1" customFormat="1" ht="16.5" customHeight="1" x14ac:dyDescent="0.35">
      <c r="B9" s="29"/>
      <c r="E9" s="264" t="s">
        <v>84</v>
      </c>
      <c r="F9" s="288"/>
      <c r="G9" s="288"/>
      <c r="H9" s="288"/>
      <c r="L9" s="29"/>
    </row>
    <row r="10" spans="2:46" s="1" customFormat="1" x14ac:dyDescent="0.35">
      <c r="B10" s="29"/>
      <c r="L10" s="29"/>
    </row>
    <row r="11" spans="2:46" s="1" customFormat="1" ht="12.05" customHeight="1" x14ac:dyDescent="0.35">
      <c r="B11" s="29"/>
      <c r="D11" s="26" t="s">
        <v>16</v>
      </c>
      <c r="F11" s="24" t="s">
        <v>17</v>
      </c>
      <c r="I11" s="26" t="s">
        <v>18</v>
      </c>
      <c r="J11" s="24" t="s">
        <v>17</v>
      </c>
      <c r="L11" s="29"/>
    </row>
    <row r="12" spans="2:46" s="1" customFormat="1" ht="12.05" customHeight="1" x14ac:dyDescent="0.35">
      <c r="B12" s="29"/>
      <c r="D12" s="26" t="s">
        <v>19</v>
      </c>
      <c r="F12" s="24" t="s">
        <v>20</v>
      </c>
      <c r="I12" s="26" t="s">
        <v>21</v>
      </c>
      <c r="J12" s="46" t="str">
        <f>'Rekapitulace stavby'!AN8</f>
        <v>24. 10. 2024</v>
      </c>
      <c r="L12" s="29"/>
    </row>
    <row r="13" spans="2:46" s="1" customFormat="1" ht="10.9" customHeight="1" x14ac:dyDescent="0.35">
      <c r="B13" s="29"/>
      <c r="L13" s="29"/>
    </row>
    <row r="14" spans="2:46" s="1" customFormat="1" ht="12.05" customHeight="1" x14ac:dyDescent="0.35">
      <c r="B14" s="29"/>
      <c r="D14" s="26" t="s">
        <v>23</v>
      </c>
      <c r="I14" s="26" t="s">
        <v>24</v>
      </c>
      <c r="J14" s="24" t="s">
        <v>17</v>
      </c>
      <c r="L14" s="29"/>
    </row>
    <row r="15" spans="2:46" s="1" customFormat="1" ht="18" customHeight="1" x14ac:dyDescent="0.35">
      <c r="B15" s="29"/>
      <c r="E15" s="24" t="s">
        <v>25</v>
      </c>
      <c r="I15" s="26" t="s">
        <v>26</v>
      </c>
      <c r="J15" s="24" t="s">
        <v>17</v>
      </c>
      <c r="L15" s="29"/>
    </row>
    <row r="16" spans="2:46" s="1" customFormat="1" ht="7" customHeight="1" x14ac:dyDescent="0.35">
      <c r="B16" s="29"/>
      <c r="L16" s="29"/>
    </row>
    <row r="17" spans="2:12" s="1" customFormat="1" ht="12.05" customHeight="1" x14ac:dyDescent="0.35">
      <c r="B17" s="29"/>
      <c r="D17" s="26" t="s">
        <v>27</v>
      </c>
      <c r="I17" s="26" t="s">
        <v>24</v>
      </c>
      <c r="J17" s="24" t="s">
        <v>17</v>
      </c>
      <c r="L17" s="29"/>
    </row>
    <row r="18" spans="2:12" s="1" customFormat="1" ht="18" customHeight="1" x14ac:dyDescent="0.35">
      <c r="B18" s="29"/>
      <c r="E18" s="24" t="s">
        <v>20</v>
      </c>
      <c r="I18" s="26" t="s">
        <v>26</v>
      </c>
      <c r="J18" s="24" t="s">
        <v>17</v>
      </c>
      <c r="L18" s="29"/>
    </row>
    <row r="19" spans="2:12" s="1" customFormat="1" ht="7" customHeight="1" x14ac:dyDescent="0.35">
      <c r="B19" s="29"/>
      <c r="L19" s="29"/>
    </row>
    <row r="20" spans="2:12" s="1" customFormat="1" ht="12.05" customHeight="1" x14ac:dyDescent="0.35">
      <c r="B20" s="29"/>
      <c r="D20" s="26" t="s">
        <v>28</v>
      </c>
      <c r="I20" s="26" t="s">
        <v>24</v>
      </c>
      <c r="J20" s="24" t="s">
        <v>17</v>
      </c>
      <c r="L20" s="29"/>
    </row>
    <row r="21" spans="2:12" s="1" customFormat="1" ht="18" customHeight="1" x14ac:dyDescent="0.35">
      <c r="B21" s="29"/>
      <c r="E21" s="24" t="s">
        <v>29</v>
      </c>
      <c r="I21" s="26" t="s">
        <v>26</v>
      </c>
      <c r="J21" s="24" t="s">
        <v>17</v>
      </c>
      <c r="L21" s="29"/>
    </row>
    <row r="22" spans="2:12" s="1" customFormat="1" ht="7" customHeight="1" x14ac:dyDescent="0.35">
      <c r="B22" s="29"/>
      <c r="L22" s="29"/>
    </row>
    <row r="23" spans="2:12" s="1" customFormat="1" ht="12.05" customHeight="1" x14ac:dyDescent="0.35">
      <c r="B23" s="29"/>
      <c r="D23" s="26" t="s">
        <v>31</v>
      </c>
      <c r="I23" s="26" t="s">
        <v>24</v>
      </c>
      <c r="J23" s="24" t="s">
        <v>17</v>
      </c>
      <c r="L23" s="29"/>
    </row>
    <row r="24" spans="2:12" s="1" customFormat="1" ht="18" customHeight="1" x14ac:dyDescent="0.35">
      <c r="B24" s="29"/>
      <c r="E24" s="24" t="s">
        <v>20</v>
      </c>
      <c r="I24" s="26" t="s">
        <v>26</v>
      </c>
      <c r="J24" s="24" t="s">
        <v>17</v>
      </c>
      <c r="L24" s="29"/>
    </row>
    <row r="25" spans="2:12" s="1" customFormat="1" ht="7" customHeight="1" x14ac:dyDescent="0.35">
      <c r="B25" s="29"/>
      <c r="L25" s="29"/>
    </row>
    <row r="26" spans="2:12" s="1" customFormat="1" ht="12.05" customHeight="1" x14ac:dyDescent="0.35">
      <c r="B26" s="29"/>
      <c r="D26" s="26" t="s">
        <v>32</v>
      </c>
      <c r="L26" s="29"/>
    </row>
    <row r="27" spans="2:12" s="7" customFormat="1" ht="16.5" customHeight="1" x14ac:dyDescent="0.35">
      <c r="B27" s="83"/>
      <c r="E27" s="282" t="s">
        <v>17</v>
      </c>
      <c r="F27" s="282"/>
      <c r="G27" s="282"/>
      <c r="H27" s="282"/>
      <c r="L27" s="83"/>
    </row>
    <row r="28" spans="2:12" s="1" customFormat="1" ht="7" customHeight="1" x14ac:dyDescent="0.35">
      <c r="B28" s="29"/>
      <c r="L28" s="29"/>
    </row>
    <row r="29" spans="2:12" s="1" customFormat="1" ht="7" customHeight="1" x14ac:dyDescent="0.35">
      <c r="B29" s="29"/>
      <c r="D29" s="47"/>
      <c r="E29" s="47"/>
      <c r="F29" s="47"/>
      <c r="G29" s="47"/>
      <c r="H29" s="47"/>
      <c r="I29" s="47"/>
      <c r="J29" s="47"/>
      <c r="K29" s="47"/>
      <c r="L29" s="29"/>
    </row>
    <row r="30" spans="2:12" s="1" customFormat="1" ht="25.35" customHeight="1" x14ac:dyDescent="0.35">
      <c r="B30" s="29"/>
      <c r="D30" s="84" t="s">
        <v>34</v>
      </c>
      <c r="J30" s="60">
        <f>ROUND(J95, 2)</f>
        <v>0</v>
      </c>
      <c r="L30" s="29"/>
    </row>
    <row r="31" spans="2:12" s="1" customFormat="1" ht="7" customHeight="1" x14ac:dyDescent="0.35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14.5" customHeight="1" x14ac:dyDescent="0.35">
      <c r="B32" s="29"/>
      <c r="F32" s="32" t="s">
        <v>36</v>
      </c>
      <c r="I32" s="32" t="s">
        <v>35</v>
      </c>
      <c r="J32" s="32" t="s">
        <v>37</v>
      </c>
      <c r="L32" s="29"/>
    </row>
    <row r="33" spans="2:12" s="1" customFormat="1" ht="14.5" customHeight="1" x14ac:dyDescent="0.35">
      <c r="B33" s="29"/>
      <c r="D33" s="49" t="s">
        <v>38</v>
      </c>
      <c r="E33" s="26" t="s">
        <v>39</v>
      </c>
      <c r="F33" s="85">
        <f>ROUND((SUM(BE95:BE746)),  2)</f>
        <v>0</v>
      </c>
      <c r="I33" s="86">
        <v>0.21</v>
      </c>
      <c r="J33" s="85">
        <f>ROUND(((SUM(BE95:BE746))*I33),  2)</f>
        <v>0</v>
      </c>
      <c r="L33" s="29"/>
    </row>
    <row r="34" spans="2:12" s="1" customFormat="1" ht="14.5" customHeight="1" x14ac:dyDescent="0.35">
      <c r="B34" s="29"/>
      <c r="E34" s="26" t="s">
        <v>40</v>
      </c>
      <c r="F34" s="85">
        <f>ROUND((SUM(BF95:BF746)),  2)</f>
        <v>0</v>
      </c>
      <c r="I34" s="86">
        <v>0.15</v>
      </c>
      <c r="J34" s="85">
        <f>ROUND(((SUM(BF95:BF746))*I34),  2)</f>
        <v>0</v>
      </c>
      <c r="L34" s="29"/>
    </row>
    <row r="35" spans="2:12" s="1" customFormat="1" ht="14.5" hidden="1" customHeight="1" x14ac:dyDescent="0.35">
      <c r="B35" s="29"/>
      <c r="E35" s="26" t="s">
        <v>41</v>
      </c>
      <c r="F35" s="85">
        <f>ROUND((SUM(BG95:BG746)),  2)</f>
        <v>0</v>
      </c>
      <c r="I35" s="86">
        <v>0.21</v>
      </c>
      <c r="J35" s="85">
        <f>0</f>
        <v>0</v>
      </c>
      <c r="L35" s="29"/>
    </row>
    <row r="36" spans="2:12" s="1" customFormat="1" ht="14.5" hidden="1" customHeight="1" x14ac:dyDescent="0.35">
      <c r="B36" s="29"/>
      <c r="E36" s="26" t="s">
        <v>42</v>
      </c>
      <c r="F36" s="85">
        <f>ROUND((SUM(BH95:BH746)),  2)</f>
        <v>0</v>
      </c>
      <c r="I36" s="86">
        <v>0.15</v>
      </c>
      <c r="J36" s="85">
        <f>0</f>
        <v>0</v>
      </c>
      <c r="L36" s="29"/>
    </row>
    <row r="37" spans="2:12" s="1" customFormat="1" ht="14.5" hidden="1" customHeight="1" x14ac:dyDescent="0.35">
      <c r="B37" s="29"/>
      <c r="E37" s="26" t="s">
        <v>43</v>
      </c>
      <c r="F37" s="85">
        <f>ROUND((SUM(BI95:BI746)),  2)</f>
        <v>0</v>
      </c>
      <c r="I37" s="86">
        <v>0</v>
      </c>
      <c r="J37" s="85">
        <f>0</f>
        <v>0</v>
      </c>
      <c r="L37" s="29"/>
    </row>
    <row r="38" spans="2:12" s="1" customFormat="1" ht="7" customHeight="1" x14ac:dyDescent="0.35">
      <c r="B38" s="29"/>
      <c r="L38" s="29"/>
    </row>
    <row r="39" spans="2:12" s="1" customFormat="1" ht="25.35" customHeight="1" x14ac:dyDescent="0.35">
      <c r="B39" s="29"/>
      <c r="C39" s="87"/>
      <c r="D39" s="88" t="s">
        <v>44</v>
      </c>
      <c r="E39" s="51"/>
      <c r="F39" s="51"/>
      <c r="G39" s="89" t="s">
        <v>45</v>
      </c>
      <c r="H39" s="90" t="s">
        <v>46</v>
      </c>
      <c r="I39" s="51"/>
      <c r="J39" s="91">
        <f>SUM(J30:J37)</f>
        <v>0</v>
      </c>
      <c r="K39" s="92"/>
      <c r="L39" s="29"/>
    </row>
    <row r="40" spans="2:12" s="1" customFormat="1" ht="14.5" customHeight="1" x14ac:dyDescent="0.35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29"/>
    </row>
    <row r="44" spans="2:12" s="1" customFormat="1" ht="7" customHeight="1" x14ac:dyDescent="0.35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29"/>
    </row>
    <row r="45" spans="2:12" s="1" customFormat="1" ht="25" customHeight="1" x14ac:dyDescent="0.35">
      <c r="B45" s="29"/>
      <c r="C45" s="21" t="s">
        <v>85</v>
      </c>
      <c r="L45" s="29"/>
    </row>
    <row r="46" spans="2:12" s="1" customFormat="1" ht="7" customHeight="1" x14ac:dyDescent="0.35">
      <c r="B46" s="29"/>
      <c r="L46" s="29"/>
    </row>
    <row r="47" spans="2:12" s="1" customFormat="1" ht="12.05" customHeight="1" x14ac:dyDescent="0.35">
      <c r="B47" s="29"/>
      <c r="C47" s="26" t="s">
        <v>14</v>
      </c>
      <c r="L47" s="29"/>
    </row>
    <row r="48" spans="2:12" s="1" customFormat="1" ht="16.5" customHeight="1" x14ac:dyDescent="0.35">
      <c r="B48" s="29"/>
      <c r="E48" s="286" t="str">
        <f>E7</f>
        <v>Folimanka - oprava cihlového svahu a zídek</v>
      </c>
      <c r="F48" s="287"/>
      <c r="G48" s="287"/>
      <c r="H48" s="287"/>
      <c r="L48" s="29"/>
    </row>
    <row r="49" spans="2:47" s="1" customFormat="1" ht="12.05" customHeight="1" x14ac:dyDescent="0.35">
      <c r="B49" s="29"/>
      <c r="C49" s="26" t="s">
        <v>83</v>
      </c>
      <c r="L49" s="29"/>
    </row>
    <row r="50" spans="2:47" s="1" customFormat="1" ht="16.5" customHeight="1" x14ac:dyDescent="0.35">
      <c r="B50" s="29"/>
      <c r="E50" s="264" t="str">
        <f>E9</f>
        <v>01 - Architektonicko-stavební řešení</v>
      </c>
      <c r="F50" s="288"/>
      <c r="G50" s="288"/>
      <c r="H50" s="288"/>
      <c r="L50" s="29"/>
    </row>
    <row r="51" spans="2:47" s="1" customFormat="1" ht="7" customHeight="1" x14ac:dyDescent="0.35">
      <c r="B51" s="29"/>
      <c r="L51" s="29"/>
    </row>
    <row r="52" spans="2:47" s="1" customFormat="1" ht="12.05" customHeight="1" x14ac:dyDescent="0.35">
      <c r="B52" s="29"/>
      <c r="C52" s="26" t="s">
        <v>19</v>
      </c>
      <c r="F52" s="24" t="str">
        <f>F12</f>
        <v xml:space="preserve"> </v>
      </c>
      <c r="I52" s="26" t="s">
        <v>21</v>
      </c>
      <c r="J52" s="46" t="str">
        <f>IF(J12="","",J12)</f>
        <v>24. 10. 2024</v>
      </c>
      <c r="L52" s="29"/>
    </row>
    <row r="53" spans="2:47" s="1" customFormat="1" ht="7" customHeight="1" x14ac:dyDescent="0.35">
      <c r="B53" s="29"/>
      <c r="L53" s="29"/>
    </row>
    <row r="54" spans="2:47" s="1" customFormat="1" ht="40.200000000000003" customHeight="1" x14ac:dyDescent="0.35">
      <c r="B54" s="29"/>
      <c r="C54" s="26" t="s">
        <v>23</v>
      </c>
      <c r="F54" s="24" t="str">
        <f>E15</f>
        <v>Úřad MČ Praha 2, nám. Míru 600/20, Praha 2</v>
      </c>
      <c r="I54" s="26" t="s">
        <v>28</v>
      </c>
      <c r="J54" s="27" t="str">
        <f>E21</f>
        <v>D PLUS PROJEKTOVÁ A INŽENÝRSKÁ a.s.</v>
      </c>
      <c r="L54" s="29"/>
    </row>
    <row r="55" spans="2:47" s="1" customFormat="1" ht="15.2" customHeight="1" x14ac:dyDescent="0.35">
      <c r="B55" s="29"/>
      <c r="C55" s="26" t="s">
        <v>27</v>
      </c>
      <c r="F55" s="24" t="str">
        <f>IF(E18="","",E18)</f>
        <v xml:space="preserve"> </v>
      </c>
      <c r="I55" s="26" t="s">
        <v>31</v>
      </c>
      <c r="J55" s="27" t="str">
        <f>E24</f>
        <v xml:space="preserve"> </v>
      </c>
      <c r="L55" s="29"/>
    </row>
    <row r="56" spans="2:47" s="1" customFormat="1" ht="10.4" customHeight="1" x14ac:dyDescent="0.35">
      <c r="B56" s="29"/>
      <c r="L56" s="29"/>
    </row>
    <row r="57" spans="2:47" s="1" customFormat="1" ht="29.25" customHeight="1" x14ac:dyDescent="0.35">
      <c r="B57" s="29"/>
      <c r="C57" s="93" t="s">
        <v>86</v>
      </c>
      <c r="D57" s="87"/>
      <c r="E57" s="87"/>
      <c r="F57" s="87"/>
      <c r="G57" s="87"/>
      <c r="H57" s="87"/>
      <c r="I57" s="87"/>
      <c r="J57" s="94" t="s">
        <v>87</v>
      </c>
      <c r="K57" s="87"/>
      <c r="L57" s="29"/>
    </row>
    <row r="58" spans="2:47" s="1" customFormat="1" ht="10.4" customHeight="1" x14ac:dyDescent="0.35">
      <c r="B58" s="29"/>
      <c r="L58" s="29"/>
    </row>
    <row r="59" spans="2:47" s="1" customFormat="1" ht="22.9" customHeight="1" x14ac:dyDescent="0.35">
      <c r="B59" s="29"/>
      <c r="C59" s="95" t="s">
        <v>66</v>
      </c>
      <c r="J59" s="60">
        <f>J95</f>
        <v>0</v>
      </c>
      <c r="L59" s="29"/>
      <c r="AU59" s="17" t="s">
        <v>88</v>
      </c>
    </row>
    <row r="60" spans="2:47" s="8" customFormat="1" ht="25" customHeight="1" x14ac:dyDescent="0.35">
      <c r="B60" s="96"/>
      <c r="D60" s="97" t="s">
        <v>89</v>
      </c>
      <c r="E60" s="98"/>
      <c r="F60" s="98"/>
      <c r="G60" s="98"/>
      <c r="H60" s="98"/>
      <c r="I60" s="98"/>
      <c r="J60" s="99">
        <f>J96</f>
        <v>0</v>
      </c>
      <c r="L60" s="96"/>
    </row>
    <row r="61" spans="2:47" s="9" customFormat="1" ht="19.899999999999999" customHeight="1" x14ac:dyDescent="0.35">
      <c r="B61" s="100"/>
      <c r="D61" s="101" t="s">
        <v>90</v>
      </c>
      <c r="E61" s="102"/>
      <c r="F61" s="102"/>
      <c r="G61" s="102"/>
      <c r="H61" s="102"/>
      <c r="I61" s="102"/>
      <c r="J61" s="103">
        <f>J97</f>
        <v>0</v>
      </c>
      <c r="L61" s="100"/>
    </row>
    <row r="62" spans="2:47" s="9" customFormat="1" ht="19.899999999999999" customHeight="1" x14ac:dyDescent="0.35">
      <c r="B62" s="100"/>
      <c r="D62" s="101" t="s">
        <v>91</v>
      </c>
      <c r="E62" s="102"/>
      <c r="F62" s="102"/>
      <c r="G62" s="102"/>
      <c r="H62" s="102"/>
      <c r="I62" s="102"/>
      <c r="J62" s="103">
        <f>J210</f>
        <v>0</v>
      </c>
      <c r="L62" s="100"/>
    </row>
    <row r="63" spans="2:47" s="9" customFormat="1" ht="19.899999999999999" customHeight="1" x14ac:dyDescent="0.35">
      <c r="B63" s="100"/>
      <c r="D63" s="101" t="s">
        <v>92</v>
      </c>
      <c r="E63" s="102"/>
      <c r="F63" s="102"/>
      <c r="G63" s="102"/>
      <c r="H63" s="102"/>
      <c r="I63" s="102"/>
      <c r="J63" s="103">
        <f>J281</f>
        <v>0</v>
      </c>
      <c r="L63" s="100"/>
    </row>
    <row r="64" spans="2:47" s="9" customFormat="1" ht="19.899999999999999" customHeight="1" x14ac:dyDescent="0.35">
      <c r="B64" s="100"/>
      <c r="D64" s="101" t="s">
        <v>93</v>
      </c>
      <c r="E64" s="102"/>
      <c r="F64" s="102"/>
      <c r="G64" s="102"/>
      <c r="H64" s="102"/>
      <c r="I64" s="102"/>
      <c r="J64" s="103">
        <f>J371</f>
        <v>0</v>
      </c>
      <c r="L64" s="100"/>
    </row>
    <row r="65" spans="2:12" s="9" customFormat="1" ht="19.899999999999999" customHeight="1" x14ac:dyDescent="0.35">
      <c r="B65" s="100"/>
      <c r="D65" s="101" t="s">
        <v>94</v>
      </c>
      <c r="E65" s="102"/>
      <c r="F65" s="102"/>
      <c r="G65" s="102"/>
      <c r="H65" s="102"/>
      <c r="I65" s="102"/>
      <c r="J65" s="103">
        <f>J395</f>
        <v>0</v>
      </c>
      <c r="L65" s="100"/>
    </row>
    <row r="66" spans="2:12" s="9" customFormat="1" ht="19.899999999999999" customHeight="1" x14ac:dyDescent="0.35">
      <c r="B66" s="100"/>
      <c r="D66" s="101" t="s">
        <v>95</v>
      </c>
      <c r="E66" s="102"/>
      <c r="F66" s="102"/>
      <c r="G66" s="102"/>
      <c r="H66" s="102"/>
      <c r="I66" s="102"/>
      <c r="J66" s="103">
        <f>J427</f>
        <v>0</v>
      </c>
      <c r="L66" s="100"/>
    </row>
    <row r="67" spans="2:12" s="9" customFormat="1" ht="19.899999999999999" customHeight="1" x14ac:dyDescent="0.35">
      <c r="B67" s="100"/>
      <c r="D67" s="101" t="s">
        <v>96</v>
      </c>
      <c r="E67" s="102"/>
      <c r="F67" s="102"/>
      <c r="G67" s="102"/>
      <c r="H67" s="102"/>
      <c r="I67" s="102"/>
      <c r="J67" s="103">
        <f>J449</f>
        <v>0</v>
      </c>
      <c r="L67" s="100"/>
    </row>
    <row r="68" spans="2:12" s="9" customFormat="1" ht="19.899999999999999" customHeight="1" x14ac:dyDescent="0.35">
      <c r="B68" s="100"/>
      <c r="D68" s="101" t="s">
        <v>97</v>
      </c>
      <c r="E68" s="102"/>
      <c r="F68" s="102"/>
      <c r="G68" s="102"/>
      <c r="H68" s="102"/>
      <c r="I68" s="102"/>
      <c r="J68" s="103">
        <f>J606</f>
        <v>0</v>
      </c>
      <c r="L68" s="100"/>
    </row>
    <row r="69" spans="2:12" s="9" customFormat="1" ht="19.899999999999999" customHeight="1" x14ac:dyDescent="0.35">
      <c r="B69" s="100"/>
      <c r="D69" s="101" t="s">
        <v>98</v>
      </c>
      <c r="E69" s="102"/>
      <c r="F69" s="102"/>
      <c r="G69" s="102"/>
      <c r="H69" s="102"/>
      <c r="I69" s="102"/>
      <c r="J69" s="103">
        <f>J628</f>
        <v>0</v>
      </c>
      <c r="L69" s="100"/>
    </row>
    <row r="70" spans="2:12" s="9" customFormat="1" ht="19.899999999999999" customHeight="1" x14ac:dyDescent="0.35">
      <c r="B70" s="100"/>
      <c r="D70" s="101" t="s">
        <v>99</v>
      </c>
      <c r="E70" s="102"/>
      <c r="F70" s="102"/>
      <c r="G70" s="102"/>
      <c r="H70" s="102"/>
      <c r="I70" s="102"/>
      <c r="J70" s="103">
        <f>J633</f>
        <v>0</v>
      </c>
      <c r="L70" s="100"/>
    </row>
    <row r="71" spans="2:12" s="8" customFormat="1" ht="25" customHeight="1" x14ac:dyDescent="0.35">
      <c r="B71" s="96"/>
      <c r="D71" s="97" t="s">
        <v>100</v>
      </c>
      <c r="E71" s="98"/>
      <c r="F71" s="98"/>
      <c r="G71" s="98"/>
      <c r="H71" s="98"/>
      <c r="I71" s="98"/>
      <c r="J71" s="99">
        <f>J651</f>
        <v>0</v>
      </c>
      <c r="L71" s="96"/>
    </row>
    <row r="72" spans="2:12" s="9" customFormat="1" ht="19.899999999999999" customHeight="1" x14ac:dyDescent="0.35">
      <c r="B72" s="100"/>
      <c r="D72" s="101" t="s">
        <v>101</v>
      </c>
      <c r="E72" s="102"/>
      <c r="F72" s="102"/>
      <c r="G72" s="102"/>
      <c r="H72" s="102"/>
      <c r="I72" s="102"/>
      <c r="J72" s="103">
        <f>J652</f>
        <v>0</v>
      </c>
      <c r="L72" s="100"/>
    </row>
    <row r="73" spans="2:12" s="9" customFormat="1" ht="19.899999999999999" customHeight="1" x14ac:dyDescent="0.35">
      <c r="B73" s="100"/>
      <c r="D73" s="101" t="s">
        <v>102</v>
      </c>
      <c r="E73" s="102"/>
      <c r="F73" s="102"/>
      <c r="G73" s="102"/>
      <c r="H73" s="102"/>
      <c r="I73" s="102"/>
      <c r="J73" s="103">
        <f>J680</f>
        <v>0</v>
      </c>
      <c r="L73" s="100"/>
    </row>
    <row r="74" spans="2:12" s="8" customFormat="1" ht="25" customHeight="1" x14ac:dyDescent="0.35">
      <c r="B74" s="96"/>
      <c r="D74" s="97" t="s">
        <v>103</v>
      </c>
      <c r="E74" s="98"/>
      <c r="F74" s="98"/>
      <c r="G74" s="98"/>
      <c r="H74" s="98"/>
      <c r="I74" s="98"/>
      <c r="J74" s="99">
        <f>J743</f>
        <v>0</v>
      </c>
      <c r="L74" s="96"/>
    </row>
    <row r="75" spans="2:12" s="9" customFormat="1" ht="19.899999999999999" customHeight="1" x14ac:dyDescent="0.35">
      <c r="B75" s="100"/>
      <c r="D75" s="101" t="s">
        <v>104</v>
      </c>
      <c r="E75" s="102"/>
      <c r="F75" s="102"/>
      <c r="G75" s="102"/>
      <c r="H75" s="102"/>
      <c r="I75" s="102"/>
      <c r="J75" s="103">
        <f>J744</f>
        <v>0</v>
      </c>
      <c r="L75" s="100"/>
    </row>
    <row r="76" spans="2:12" s="1" customFormat="1" ht="21.75" customHeight="1" x14ac:dyDescent="0.35">
      <c r="B76" s="29"/>
      <c r="L76" s="29"/>
    </row>
    <row r="77" spans="2:12" s="1" customFormat="1" ht="7" customHeight="1" x14ac:dyDescent="0.35"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29"/>
    </row>
    <row r="81" spans="2:63" s="1" customFormat="1" ht="7" customHeight="1" x14ac:dyDescent="0.35"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29"/>
    </row>
    <row r="82" spans="2:63" s="1" customFormat="1" ht="25" customHeight="1" x14ac:dyDescent="0.35">
      <c r="B82" s="29"/>
      <c r="C82" s="21" t="s">
        <v>105</v>
      </c>
      <c r="L82" s="29"/>
    </row>
    <row r="83" spans="2:63" s="1" customFormat="1" ht="7" customHeight="1" x14ac:dyDescent="0.35">
      <c r="B83" s="29"/>
      <c r="L83" s="29"/>
    </row>
    <row r="84" spans="2:63" s="1" customFormat="1" ht="12.05" customHeight="1" x14ac:dyDescent="0.35">
      <c r="B84" s="29"/>
      <c r="C84" s="26" t="s">
        <v>14</v>
      </c>
      <c r="L84" s="29"/>
    </row>
    <row r="85" spans="2:63" s="1" customFormat="1" ht="16.5" customHeight="1" x14ac:dyDescent="0.35">
      <c r="B85" s="29"/>
      <c r="E85" s="286" t="str">
        <f>E7</f>
        <v>Folimanka - oprava cihlového svahu a zídek</v>
      </c>
      <c r="F85" s="287"/>
      <c r="G85" s="287"/>
      <c r="H85" s="287"/>
      <c r="L85" s="29"/>
    </row>
    <row r="86" spans="2:63" s="1" customFormat="1" ht="12.05" customHeight="1" x14ac:dyDescent="0.35">
      <c r="B86" s="29"/>
      <c r="C86" s="26" t="s">
        <v>83</v>
      </c>
      <c r="L86" s="29"/>
    </row>
    <row r="87" spans="2:63" s="1" customFormat="1" ht="16.5" customHeight="1" x14ac:dyDescent="0.35">
      <c r="B87" s="29"/>
      <c r="E87" s="264" t="str">
        <f>E9</f>
        <v>01 - Architektonicko-stavební řešení</v>
      </c>
      <c r="F87" s="288"/>
      <c r="G87" s="288"/>
      <c r="H87" s="288"/>
      <c r="L87" s="29"/>
    </row>
    <row r="88" spans="2:63" s="1" customFormat="1" ht="7" customHeight="1" x14ac:dyDescent="0.35">
      <c r="B88" s="29"/>
      <c r="L88" s="29"/>
    </row>
    <row r="89" spans="2:63" s="1" customFormat="1" ht="12.05" customHeight="1" x14ac:dyDescent="0.35">
      <c r="B89" s="29"/>
      <c r="C89" s="26" t="s">
        <v>19</v>
      </c>
      <c r="F89" s="24" t="str">
        <f>F12</f>
        <v xml:space="preserve"> </v>
      </c>
      <c r="I89" s="26" t="s">
        <v>21</v>
      </c>
      <c r="J89" s="46" t="str">
        <f>IF(J12="","",J12)</f>
        <v>24. 10. 2024</v>
      </c>
      <c r="L89" s="29"/>
    </row>
    <row r="90" spans="2:63" s="1" customFormat="1" ht="7" customHeight="1" x14ac:dyDescent="0.35">
      <c r="B90" s="29"/>
      <c r="L90" s="29"/>
    </row>
    <row r="91" spans="2:63" s="1" customFormat="1" ht="40.200000000000003" customHeight="1" x14ac:dyDescent="0.35">
      <c r="B91" s="29"/>
      <c r="C91" s="26" t="s">
        <v>23</v>
      </c>
      <c r="F91" s="24" t="str">
        <f>E15</f>
        <v>Úřad MČ Praha 2, nám. Míru 600/20, Praha 2</v>
      </c>
      <c r="I91" s="26" t="s">
        <v>28</v>
      </c>
      <c r="J91" s="27" t="str">
        <f>E21</f>
        <v>D PLUS PROJEKTOVÁ A INŽENÝRSKÁ a.s.</v>
      </c>
      <c r="L91" s="29"/>
    </row>
    <row r="92" spans="2:63" s="1" customFormat="1" ht="15.2" customHeight="1" x14ac:dyDescent="0.35">
      <c r="B92" s="29"/>
      <c r="C92" s="26" t="s">
        <v>27</v>
      </c>
      <c r="F92" s="24" t="str">
        <f>IF(E18="","",E18)</f>
        <v xml:space="preserve"> </v>
      </c>
      <c r="I92" s="26" t="s">
        <v>31</v>
      </c>
      <c r="J92" s="27" t="str">
        <f>E24</f>
        <v xml:space="preserve"> </v>
      </c>
      <c r="L92" s="29"/>
    </row>
    <row r="93" spans="2:63" s="1" customFormat="1" ht="10.4" customHeight="1" x14ac:dyDescent="0.35">
      <c r="B93" s="29"/>
      <c r="L93" s="29"/>
    </row>
    <row r="94" spans="2:63" s="10" customFormat="1" ht="29.25" customHeight="1" x14ac:dyDescent="0.35">
      <c r="B94" s="104"/>
      <c r="C94" s="105" t="s">
        <v>106</v>
      </c>
      <c r="D94" s="106" t="s">
        <v>53</v>
      </c>
      <c r="E94" s="106" t="s">
        <v>49</v>
      </c>
      <c r="F94" s="106" t="s">
        <v>50</v>
      </c>
      <c r="G94" s="106" t="s">
        <v>107</v>
      </c>
      <c r="H94" s="106" t="s">
        <v>108</v>
      </c>
      <c r="I94" s="106" t="s">
        <v>109</v>
      </c>
      <c r="J94" s="106" t="s">
        <v>87</v>
      </c>
      <c r="K94" s="107" t="s">
        <v>110</v>
      </c>
      <c r="L94" s="104"/>
      <c r="M94" s="53" t="s">
        <v>17</v>
      </c>
      <c r="N94" s="54" t="s">
        <v>38</v>
      </c>
      <c r="O94" s="54" t="s">
        <v>111</v>
      </c>
      <c r="P94" s="54" t="s">
        <v>112</v>
      </c>
      <c r="Q94" s="54" t="s">
        <v>113</v>
      </c>
      <c r="R94" s="54" t="s">
        <v>114</v>
      </c>
      <c r="S94" s="54" t="s">
        <v>115</v>
      </c>
      <c r="T94" s="55" t="s">
        <v>116</v>
      </c>
    </row>
    <row r="95" spans="2:63" s="1" customFormat="1" ht="22.9" customHeight="1" x14ac:dyDescent="0.55000000000000004">
      <c r="B95" s="29"/>
      <c r="C95" s="58" t="s">
        <v>117</v>
      </c>
      <c r="J95" s="108">
        <f>BK95</f>
        <v>0</v>
      </c>
      <c r="L95" s="29"/>
      <c r="M95" s="56"/>
      <c r="N95" s="47"/>
      <c r="O95" s="47"/>
      <c r="P95" s="109">
        <f>P96+P651+P743</f>
        <v>29331.167292000002</v>
      </c>
      <c r="Q95" s="47"/>
      <c r="R95" s="109">
        <f>R96+R651+R743</f>
        <v>847.85501027999999</v>
      </c>
      <c r="S95" s="47"/>
      <c r="T95" s="110">
        <f>T96+T651+T743</f>
        <v>698.90472000000022</v>
      </c>
      <c r="AT95" s="17" t="s">
        <v>67</v>
      </c>
      <c r="AU95" s="17" t="s">
        <v>88</v>
      </c>
      <c r="BK95" s="111">
        <f>BK96+BK651+BK743</f>
        <v>0</v>
      </c>
    </row>
    <row r="96" spans="2:63" s="11" customFormat="1" ht="25.95" customHeight="1" x14ac:dyDescent="0.5">
      <c r="B96" s="112"/>
      <c r="D96" s="113" t="s">
        <v>67</v>
      </c>
      <c r="E96" s="114" t="s">
        <v>118</v>
      </c>
      <c r="F96" s="114" t="s">
        <v>119</v>
      </c>
      <c r="J96" s="115">
        <f>BK96</f>
        <v>0</v>
      </c>
      <c r="L96" s="112"/>
      <c r="M96" s="116"/>
      <c r="P96" s="117">
        <f>P97+P210+P281+P371+P395+P427+P449+P606+P628+P633</f>
        <v>28806.279553000004</v>
      </c>
      <c r="R96" s="117">
        <f>R97+R210+R281+R371+R395+R427+R449+R606+R628+R633</f>
        <v>844.76939303999995</v>
      </c>
      <c r="T96" s="118">
        <f>T97+T210+T281+T371+T395+T427+T449+T606+T628+T633</f>
        <v>698.90472000000022</v>
      </c>
      <c r="AR96" s="113" t="s">
        <v>76</v>
      </c>
      <c r="AT96" s="119" t="s">
        <v>67</v>
      </c>
      <c r="AU96" s="119" t="s">
        <v>68</v>
      </c>
      <c r="AY96" s="113" t="s">
        <v>120</v>
      </c>
      <c r="BK96" s="120">
        <f>BK97+BK210+BK281+BK371+BK395+BK427+BK449+BK606+BK628+BK633</f>
        <v>0</v>
      </c>
    </row>
    <row r="97" spans="2:65" s="11" customFormat="1" ht="22.9" customHeight="1" x14ac:dyDescent="0.45">
      <c r="B97" s="112"/>
      <c r="D97" s="113" t="s">
        <v>67</v>
      </c>
      <c r="E97" s="121" t="s">
        <v>76</v>
      </c>
      <c r="F97" s="121" t="s">
        <v>121</v>
      </c>
      <c r="J97" s="122">
        <f>BK97</f>
        <v>0</v>
      </c>
      <c r="L97" s="112"/>
      <c r="M97" s="116"/>
      <c r="P97" s="117">
        <f>SUM(P98:P209)</f>
        <v>234.95031600000002</v>
      </c>
      <c r="R97" s="117">
        <f>SUM(R98:R209)</f>
        <v>11.5192</v>
      </c>
      <c r="T97" s="118">
        <f>SUM(T98:T209)</f>
        <v>135.34464</v>
      </c>
      <c r="AR97" s="113" t="s">
        <v>76</v>
      </c>
      <c r="AT97" s="119" t="s">
        <v>67</v>
      </c>
      <c r="AU97" s="119" t="s">
        <v>76</v>
      </c>
      <c r="AY97" s="113" t="s">
        <v>120</v>
      </c>
      <c r="BK97" s="120">
        <f>SUM(BK98:BK209)</f>
        <v>0</v>
      </c>
    </row>
    <row r="98" spans="2:65" s="1" customFormat="1" ht="24.2" customHeight="1" x14ac:dyDescent="0.35">
      <c r="B98" s="29"/>
      <c r="C98" s="123" t="s">
        <v>76</v>
      </c>
      <c r="D98" s="123" t="s">
        <v>122</v>
      </c>
      <c r="E98" s="124" t="s">
        <v>123</v>
      </c>
      <c r="F98" s="125" t="s">
        <v>124</v>
      </c>
      <c r="G98" s="126" t="s">
        <v>125</v>
      </c>
      <c r="H98" s="127">
        <v>33.6</v>
      </c>
      <c r="I98" s="128"/>
      <c r="J98" s="128">
        <f>ROUND(I98*H98,2)</f>
        <v>0</v>
      </c>
      <c r="K98" s="125" t="s">
        <v>126</v>
      </c>
      <c r="L98" s="29"/>
      <c r="M98" s="129" t="s">
        <v>17</v>
      </c>
      <c r="N98" s="130" t="s">
        <v>39</v>
      </c>
      <c r="O98" s="131">
        <v>0.218</v>
      </c>
      <c r="P98" s="131">
        <f>O98*H98</f>
        <v>7.3248000000000006</v>
      </c>
      <c r="Q98" s="131">
        <v>0</v>
      </c>
      <c r="R98" s="131">
        <f>Q98*H98</f>
        <v>0</v>
      </c>
      <c r="S98" s="131">
        <v>0.23499999999999999</v>
      </c>
      <c r="T98" s="132">
        <f>S98*H98</f>
        <v>7.8959999999999999</v>
      </c>
      <c r="AR98" s="133" t="s">
        <v>127</v>
      </c>
      <c r="AT98" s="133" t="s">
        <v>122</v>
      </c>
      <c r="AU98" s="133" t="s">
        <v>78</v>
      </c>
      <c r="AY98" s="17" t="s">
        <v>120</v>
      </c>
      <c r="BE98" s="134">
        <f>IF(N98="základní",J98,0)</f>
        <v>0</v>
      </c>
      <c r="BF98" s="134">
        <f>IF(N98="snížená",J98,0)</f>
        <v>0</v>
      </c>
      <c r="BG98" s="134">
        <f>IF(N98="zákl. přenesená",J98,0)</f>
        <v>0</v>
      </c>
      <c r="BH98" s="134">
        <f>IF(N98="sníž. přenesená",J98,0)</f>
        <v>0</v>
      </c>
      <c r="BI98" s="134">
        <f>IF(N98="nulová",J98,0)</f>
        <v>0</v>
      </c>
      <c r="BJ98" s="17" t="s">
        <v>76</v>
      </c>
      <c r="BK98" s="134">
        <f>ROUND(I98*H98,2)</f>
        <v>0</v>
      </c>
      <c r="BL98" s="17" t="s">
        <v>127</v>
      </c>
      <c r="BM98" s="133" t="s">
        <v>128</v>
      </c>
    </row>
    <row r="99" spans="2:65" s="1" customFormat="1" x14ac:dyDescent="0.35">
      <c r="B99" s="29"/>
      <c r="D99" s="135" t="s">
        <v>129</v>
      </c>
      <c r="F99" s="136" t="s">
        <v>130</v>
      </c>
      <c r="L99" s="29"/>
      <c r="M99" s="137"/>
      <c r="T99" s="50"/>
      <c r="AT99" s="17" t="s">
        <v>129</v>
      </c>
      <c r="AU99" s="17" t="s">
        <v>78</v>
      </c>
    </row>
    <row r="100" spans="2:65" s="12" customFormat="1" x14ac:dyDescent="0.35">
      <c r="B100" s="138"/>
      <c r="D100" s="139" t="s">
        <v>131</v>
      </c>
      <c r="E100" s="140" t="s">
        <v>17</v>
      </c>
      <c r="F100" s="141" t="s">
        <v>132</v>
      </c>
      <c r="H100" s="140" t="s">
        <v>17</v>
      </c>
      <c r="L100" s="138"/>
      <c r="M100" s="142"/>
      <c r="T100" s="143"/>
      <c r="AT100" s="140" t="s">
        <v>131</v>
      </c>
      <c r="AU100" s="140" t="s">
        <v>78</v>
      </c>
      <c r="AV100" s="12" t="s">
        <v>76</v>
      </c>
      <c r="AW100" s="12" t="s">
        <v>30</v>
      </c>
      <c r="AX100" s="12" t="s">
        <v>68</v>
      </c>
      <c r="AY100" s="140" t="s">
        <v>120</v>
      </c>
    </row>
    <row r="101" spans="2:65" s="12" customFormat="1" x14ac:dyDescent="0.35">
      <c r="B101" s="138"/>
      <c r="D101" s="139" t="s">
        <v>131</v>
      </c>
      <c r="E101" s="140" t="s">
        <v>17</v>
      </c>
      <c r="F101" s="141" t="s">
        <v>133</v>
      </c>
      <c r="H101" s="140" t="s">
        <v>17</v>
      </c>
      <c r="L101" s="138"/>
      <c r="M101" s="142"/>
      <c r="T101" s="143"/>
      <c r="AT101" s="140" t="s">
        <v>131</v>
      </c>
      <c r="AU101" s="140" t="s">
        <v>78</v>
      </c>
      <c r="AV101" s="12" t="s">
        <v>76</v>
      </c>
      <c r="AW101" s="12" t="s">
        <v>30</v>
      </c>
      <c r="AX101" s="12" t="s">
        <v>68</v>
      </c>
      <c r="AY101" s="140" t="s">
        <v>120</v>
      </c>
    </row>
    <row r="102" spans="2:65" s="13" customFormat="1" x14ac:dyDescent="0.35">
      <c r="B102" s="144"/>
      <c r="D102" s="139" t="s">
        <v>131</v>
      </c>
      <c r="E102" s="145" t="s">
        <v>17</v>
      </c>
      <c r="F102" s="146" t="s">
        <v>134</v>
      </c>
      <c r="H102" s="147">
        <v>26.6</v>
      </c>
      <c r="L102" s="144"/>
      <c r="M102" s="148"/>
      <c r="T102" s="149"/>
      <c r="AT102" s="145" t="s">
        <v>131</v>
      </c>
      <c r="AU102" s="145" t="s">
        <v>78</v>
      </c>
      <c r="AV102" s="13" t="s">
        <v>78</v>
      </c>
      <c r="AW102" s="13" t="s">
        <v>30</v>
      </c>
      <c r="AX102" s="13" t="s">
        <v>68</v>
      </c>
      <c r="AY102" s="145" t="s">
        <v>120</v>
      </c>
    </row>
    <row r="103" spans="2:65" s="13" customFormat="1" x14ac:dyDescent="0.35">
      <c r="B103" s="144"/>
      <c r="D103" s="139" t="s">
        <v>131</v>
      </c>
      <c r="E103" s="145" t="s">
        <v>17</v>
      </c>
      <c r="F103" s="146" t="s">
        <v>135</v>
      </c>
      <c r="H103" s="147">
        <v>7</v>
      </c>
      <c r="L103" s="144"/>
      <c r="M103" s="148"/>
      <c r="T103" s="149"/>
      <c r="AT103" s="145" t="s">
        <v>131</v>
      </c>
      <c r="AU103" s="145" t="s">
        <v>78</v>
      </c>
      <c r="AV103" s="13" t="s">
        <v>78</v>
      </c>
      <c r="AW103" s="13" t="s">
        <v>30</v>
      </c>
      <c r="AX103" s="13" t="s">
        <v>68</v>
      </c>
      <c r="AY103" s="145" t="s">
        <v>120</v>
      </c>
    </row>
    <row r="104" spans="2:65" s="14" customFormat="1" x14ac:dyDescent="0.35">
      <c r="B104" s="150"/>
      <c r="D104" s="139" t="s">
        <v>131</v>
      </c>
      <c r="E104" s="151" t="s">
        <v>17</v>
      </c>
      <c r="F104" s="152" t="s">
        <v>136</v>
      </c>
      <c r="H104" s="153">
        <v>33.6</v>
      </c>
      <c r="L104" s="150"/>
      <c r="M104" s="154"/>
      <c r="T104" s="155"/>
      <c r="AT104" s="151" t="s">
        <v>131</v>
      </c>
      <c r="AU104" s="151" t="s">
        <v>78</v>
      </c>
      <c r="AV104" s="14" t="s">
        <v>127</v>
      </c>
      <c r="AW104" s="14" t="s">
        <v>30</v>
      </c>
      <c r="AX104" s="14" t="s">
        <v>76</v>
      </c>
      <c r="AY104" s="151" t="s">
        <v>120</v>
      </c>
    </row>
    <row r="105" spans="2:65" s="1" customFormat="1" ht="24.2" customHeight="1" x14ac:dyDescent="0.35">
      <c r="B105" s="29"/>
      <c r="C105" s="123" t="s">
        <v>78</v>
      </c>
      <c r="D105" s="123" t="s">
        <v>122</v>
      </c>
      <c r="E105" s="124" t="s">
        <v>137</v>
      </c>
      <c r="F105" s="125" t="s">
        <v>138</v>
      </c>
      <c r="G105" s="126" t="s">
        <v>125</v>
      </c>
      <c r="H105" s="127">
        <v>27.55</v>
      </c>
      <c r="I105" s="128"/>
      <c r="J105" s="128">
        <f>ROUND(I105*H105,2)</f>
        <v>0</v>
      </c>
      <c r="K105" s="125" t="s">
        <v>126</v>
      </c>
      <c r="L105" s="29"/>
      <c r="M105" s="129" t="s">
        <v>17</v>
      </c>
      <c r="N105" s="130" t="s">
        <v>39</v>
      </c>
      <c r="O105" s="131">
        <v>0.36499999999999999</v>
      </c>
      <c r="P105" s="131">
        <f>O105*H105</f>
        <v>10.05575</v>
      </c>
      <c r="Q105" s="131">
        <v>0</v>
      </c>
      <c r="R105" s="131">
        <f>Q105*H105</f>
        <v>0</v>
      </c>
      <c r="S105" s="131">
        <v>0.41699999999999998</v>
      </c>
      <c r="T105" s="132">
        <f>S105*H105</f>
        <v>11.488350000000001</v>
      </c>
      <c r="AR105" s="133" t="s">
        <v>127</v>
      </c>
      <c r="AT105" s="133" t="s">
        <v>122</v>
      </c>
      <c r="AU105" s="133" t="s">
        <v>78</v>
      </c>
      <c r="AY105" s="17" t="s">
        <v>120</v>
      </c>
      <c r="BE105" s="134">
        <f>IF(N105="základní",J105,0)</f>
        <v>0</v>
      </c>
      <c r="BF105" s="134">
        <f>IF(N105="snížená",J105,0)</f>
        <v>0</v>
      </c>
      <c r="BG105" s="134">
        <f>IF(N105="zákl. přenesená",J105,0)</f>
        <v>0</v>
      </c>
      <c r="BH105" s="134">
        <f>IF(N105="sníž. přenesená",J105,0)</f>
        <v>0</v>
      </c>
      <c r="BI105" s="134">
        <f>IF(N105="nulová",J105,0)</f>
        <v>0</v>
      </c>
      <c r="BJ105" s="17" t="s">
        <v>76</v>
      </c>
      <c r="BK105" s="134">
        <f>ROUND(I105*H105,2)</f>
        <v>0</v>
      </c>
      <c r="BL105" s="17" t="s">
        <v>127</v>
      </c>
      <c r="BM105" s="133" t="s">
        <v>139</v>
      </c>
    </row>
    <row r="106" spans="2:65" s="1" customFormat="1" x14ac:dyDescent="0.35">
      <c r="B106" s="29"/>
      <c r="D106" s="135" t="s">
        <v>129</v>
      </c>
      <c r="F106" s="136" t="s">
        <v>140</v>
      </c>
      <c r="L106" s="29"/>
      <c r="M106" s="137"/>
      <c r="T106" s="50"/>
      <c r="AT106" s="17" t="s">
        <v>129</v>
      </c>
      <c r="AU106" s="17" t="s">
        <v>78</v>
      </c>
    </row>
    <row r="107" spans="2:65" s="12" customFormat="1" x14ac:dyDescent="0.35">
      <c r="B107" s="138"/>
      <c r="D107" s="139" t="s">
        <v>131</v>
      </c>
      <c r="E107" s="140" t="s">
        <v>17</v>
      </c>
      <c r="F107" s="141" t="s">
        <v>132</v>
      </c>
      <c r="H107" s="140" t="s">
        <v>17</v>
      </c>
      <c r="L107" s="138"/>
      <c r="M107" s="142"/>
      <c r="T107" s="143"/>
      <c r="AT107" s="140" t="s">
        <v>131</v>
      </c>
      <c r="AU107" s="140" t="s">
        <v>78</v>
      </c>
      <c r="AV107" s="12" t="s">
        <v>76</v>
      </c>
      <c r="AW107" s="12" t="s">
        <v>30</v>
      </c>
      <c r="AX107" s="12" t="s">
        <v>68</v>
      </c>
      <c r="AY107" s="140" t="s">
        <v>120</v>
      </c>
    </row>
    <row r="108" spans="2:65" s="12" customFormat="1" x14ac:dyDescent="0.35">
      <c r="B108" s="138"/>
      <c r="D108" s="139" t="s">
        <v>131</v>
      </c>
      <c r="E108" s="140" t="s">
        <v>17</v>
      </c>
      <c r="F108" s="141" t="s">
        <v>141</v>
      </c>
      <c r="H108" s="140" t="s">
        <v>17</v>
      </c>
      <c r="L108" s="138"/>
      <c r="M108" s="142"/>
      <c r="T108" s="143"/>
      <c r="AT108" s="140" t="s">
        <v>131</v>
      </c>
      <c r="AU108" s="140" t="s">
        <v>78</v>
      </c>
      <c r="AV108" s="12" t="s">
        <v>76</v>
      </c>
      <c r="AW108" s="12" t="s">
        <v>30</v>
      </c>
      <c r="AX108" s="12" t="s">
        <v>68</v>
      </c>
      <c r="AY108" s="140" t="s">
        <v>120</v>
      </c>
    </row>
    <row r="109" spans="2:65" s="13" customFormat="1" x14ac:dyDescent="0.35">
      <c r="B109" s="144"/>
      <c r="D109" s="139" t="s">
        <v>131</v>
      </c>
      <c r="E109" s="145" t="s">
        <v>17</v>
      </c>
      <c r="F109" s="146" t="s">
        <v>142</v>
      </c>
      <c r="H109" s="147">
        <v>27.55</v>
      </c>
      <c r="L109" s="144"/>
      <c r="M109" s="148"/>
      <c r="T109" s="149"/>
      <c r="AT109" s="145" t="s">
        <v>131</v>
      </c>
      <c r="AU109" s="145" t="s">
        <v>78</v>
      </c>
      <c r="AV109" s="13" t="s">
        <v>78</v>
      </c>
      <c r="AW109" s="13" t="s">
        <v>30</v>
      </c>
      <c r="AX109" s="13" t="s">
        <v>68</v>
      </c>
      <c r="AY109" s="145" t="s">
        <v>120</v>
      </c>
    </row>
    <row r="110" spans="2:65" s="14" customFormat="1" x14ac:dyDescent="0.35">
      <c r="B110" s="150"/>
      <c r="D110" s="139" t="s">
        <v>131</v>
      </c>
      <c r="E110" s="151" t="s">
        <v>17</v>
      </c>
      <c r="F110" s="152" t="s">
        <v>136</v>
      </c>
      <c r="H110" s="153">
        <v>27.55</v>
      </c>
      <c r="L110" s="150"/>
      <c r="M110" s="154"/>
      <c r="T110" s="155"/>
      <c r="AT110" s="151" t="s">
        <v>131</v>
      </c>
      <c r="AU110" s="151" t="s">
        <v>78</v>
      </c>
      <c r="AV110" s="14" t="s">
        <v>127</v>
      </c>
      <c r="AW110" s="14" t="s">
        <v>30</v>
      </c>
      <c r="AX110" s="14" t="s">
        <v>76</v>
      </c>
      <c r="AY110" s="151" t="s">
        <v>120</v>
      </c>
    </row>
    <row r="111" spans="2:65" s="1" customFormat="1" ht="24.2" customHeight="1" x14ac:dyDescent="0.35">
      <c r="B111" s="29"/>
      <c r="C111" s="123" t="s">
        <v>143</v>
      </c>
      <c r="D111" s="123" t="s">
        <v>122</v>
      </c>
      <c r="E111" s="124" t="s">
        <v>144</v>
      </c>
      <c r="F111" s="125" t="s">
        <v>145</v>
      </c>
      <c r="G111" s="126" t="s">
        <v>125</v>
      </c>
      <c r="H111" s="127">
        <v>4</v>
      </c>
      <c r="I111" s="128"/>
      <c r="J111" s="128">
        <f>ROUND(I111*H111,2)</f>
        <v>0</v>
      </c>
      <c r="K111" s="125" t="s">
        <v>126</v>
      </c>
      <c r="L111" s="29"/>
      <c r="M111" s="129" t="s">
        <v>17</v>
      </c>
      <c r="N111" s="130" t="s">
        <v>39</v>
      </c>
      <c r="O111" s="131">
        <v>1.228</v>
      </c>
      <c r="P111" s="131">
        <f>O111*H111</f>
        <v>4.9119999999999999</v>
      </c>
      <c r="Q111" s="131">
        <v>0</v>
      </c>
      <c r="R111" s="131">
        <f>Q111*H111</f>
        <v>0</v>
      </c>
      <c r="S111" s="131">
        <v>0.24</v>
      </c>
      <c r="T111" s="132">
        <f>S111*H111</f>
        <v>0.96</v>
      </c>
      <c r="AR111" s="133" t="s">
        <v>127</v>
      </c>
      <c r="AT111" s="133" t="s">
        <v>122</v>
      </c>
      <c r="AU111" s="133" t="s">
        <v>78</v>
      </c>
      <c r="AY111" s="17" t="s">
        <v>120</v>
      </c>
      <c r="BE111" s="134">
        <f>IF(N111="základní",J111,0)</f>
        <v>0</v>
      </c>
      <c r="BF111" s="134">
        <f>IF(N111="snížená",J111,0)</f>
        <v>0</v>
      </c>
      <c r="BG111" s="134">
        <f>IF(N111="zákl. přenesená",J111,0)</f>
        <v>0</v>
      </c>
      <c r="BH111" s="134">
        <f>IF(N111="sníž. přenesená",J111,0)</f>
        <v>0</v>
      </c>
      <c r="BI111" s="134">
        <f>IF(N111="nulová",J111,0)</f>
        <v>0</v>
      </c>
      <c r="BJ111" s="17" t="s">
        <v>76</v>
      </c>
      <c r="BK111" s="134">
        <f>ROUND(I111*H111,2)</f>
        <v>0</v>
      </c>
      <c r="BL111" s="17" t="s">
        <v>127</v>
      </c>
      <c r="BM111" s="133" t="s">
        <v>146</v>
      </c>
    </row>
    <row r="112" spans="2:65" s="1" customFormat="1" x14ac:dyDescent="0.35">
      <c r="B112" s="29"/>
      <c r="D112" s="135" t="s">
        <v>129</v>
      </c>
      <c r="F112" s="136" t="s">
        <v>147</v>
      </c>
      <c r="L112" s="29"/>
      <c r="M112" s="137"/>
      <c r="T112" s="50"/>
      <c r="AT112" s="17" t="s">
        <v>129</v>
      </c>
      <c r="AU112" s="17" t="s">
        <v>78</v>
      </c>
    </row>
    <row r="113" spans="2:65" s="12" customFormat="1" x14ac:dyDescent="0.35">
      <c r="B113" s="138"/>
      <c r="D113" s="139" t="s">
        <v>131</v>
      </c>
      <c r="E113" s="140" t="s">
        <v>17</v>
      </c>
      <c r="F113" s="141" t="s">
        <v>132</v>
      </c>
      <c r="H113" s="140" t="s">
        <v>17</v>
      </c>
      <c r="L113" s="138"/>
      <c r="M113" s="142"/>
      <c r="T113" s="143"/>
      <c r="AT113" s="140" t="s">
        <v>131</v>
      </c>
      <c r="AU113" s="140" t="s">
        <v>78</v>
      </c>
      <c r="AV113" s="12" t="s">
        <v>76</v>
      </c>
      <c r="AW113" s="12" t="s">
        <v>30</v>
      </c>
      <c r="AX113" s="12" t="s">
        <v>68</v>
      </c>
      <c r="AY113" s="140" t="s">
        <v>120</v>
      </c>
    </row>
    <row r="114" spans="2:65" s="12" customFormat="1" x14ac:dyDescent="0.35">
      <c r="B114" s="138"/>
      <c r="D114" s="139" t="s">
        <v>131</v>
      </c>
      <c r="E114" s="140" t="s">
        <v>17</v>
      </c>
      <c r="F114" s="141" t="s">
        <v>133</v>
      </c>
      <c r="H114" s="140" t="s">
        <v>17</v>
      </c>
      <c r="L114" s="138"/>
      <c r="M114" s="142"/>
      <c r="T114" s="143"/>
      <c r="AT114" s="140" t="s">
        <v>131</v>
      </c>
      <c r="AU114" s="140" t="s">
        <v>78</v>
      </c>
      <c r="AV114" s="12" t="s">
        <v>76</v>
      </c>
      <c r="AW114" s="12" t="s">
        <v>30</v>
      </c>
      <c r="AX114" s="12" t="s">
        <v>68</v>
      </c>
      <c r="AY114" s="140" t="s">
        <v>120</v>
      </c>
    </row>
    <row r="115" spans="2:65" s="13" customFormat="1" x14ac:dyDescent="0.35">
      <c r="B115" s="144"/>
      <c r="D115" s="139" t="s">
        <v>131</v>
      </c>
      <c r="E115" s="145" t="s">
        <v>17</v>
      </c>
      <c r="F115" s="146" t="s">
        <v>148</v>
      </c>
      <c r="H115" s="147">
        <v>4</v>
      </c>
      <c r="L115" s="144"/>
      <c r="M115" s="148"/>
      <c r="T115" s="149"/>
      <c r="AT115" s="145" t="s">
        <v>131</v>
      </c>
      <c r="AU115" s="145" t="s">
        <v>78</v>
      </c>
      <c r="AV115" s="13" t="s">
        <v>78</v>
      </c>
      <c r="AW115" s="13" t="s">
        <v>30</v>
      </c>
      <c r="AX115" s="13" t="s">
        <v>68</v>
      </c>
      <c r="AY115" s="145" t="s">
        <v>120</v>
      </c>
    </row>
    <row r="116" spans="2:65" s="14" customFormat="1" x14ac:dyDescent="0.35">
      <c r="B116" s="150"/>
      <c r="D116" s="139" t="s">
        <v>131</v>
      </c>
      <c r="E116" s="151" t="s">
        <v>17</v>
      </c>
      <c r="F116" s="152" t="s">
        <v>136</v>
      </c>
      <c r="H116" s="153">
        <v>4</v>
      </c>
      <c r="L116" s="150"/>
      <c r="M116" s="154"/>
      <c r="T116" s="155"/>
      <c r="AT116" s="151" t="s">
        <v>131</v>
      </c>
      <c r="AU116" s="151" t="s">
        <v>78</v>
      </c>
      <c r="AV116" s="14" t="s">
        <v>127</v>
      </c>
      <c r="AW116" s="14" t="s">
        <v>30</v>
      </c>
      <c r="AX116" s="14" t="s">
        <v>76</v>
      </c>
      <c r="AY116" s="151" t="s">
        <v>120</v>
      </c>
    </row>
    <row r="117" spans="2:65" s="1" customFormat="1" ht="24.2" customHeight="1" x14ac:dyDescent="0.35">
      <c r="B117" s="29"/>
      <c r="C117" s="123" t="s">
        <v>127</v>
      </c>
      <c r="D117" s="123" t="s">
        <v>122</v>
      </c>
      <c r="E117" s="124" t="s">
        <v>149</v>
      </c>
      <c r="F117" s="125" t="s">
        <v>150</v>
      </c>
      <c r="G117" s="126" t="s">
        <v>125</v>
      </c>
      <c r="H117" s="127">
        <v>144.18</v>
      </c>
      <c r="I117" s="128"/>
      <c r="J117" s="128">
        <f>ROUND(I117*H117,2)</f>
        <v>0</v>
      </c>
      <c r="K117" s="125" t="s">
        <v>126</v>
      </c>
      <c r="L117" s="29"/>
      <c r="M117" s="129" t="s">
        <v>17</v>
      </c>
      <c r="N117" s="130" t="s">
        <v>39</v>
      </c>
      <c r="O117" s="131">
        <v>0.10199999999999999</v>
      </c>
      <c r="P117" s="131">
        <f>O117*H117</f>
        <v>14.70636</v>
      </c>
      <c r="Q117" s="131">
        <v>0</v>
      </c>
      <c r="R117" s="131">
        <f>Q117*H117</f>
        <v>0</v>
      </c>
      <c r="S117" s="131">
        <v>0.28999999999999998</v>
      </c>
      <c r="T117" s="132">
        <f>S117*H117</f>
        <v>41.812199999999997</v>
      </c>
      <c r="AR117" s="133" t="s">
        <v>127</v>
      </c>
      <c r="AT117" s="133" t="s">
        <v>122</v>
      </c>
      <c r="AU117" s="133" t="s">
        <v>78</v>
      </c>
      <c r="AY117" s="17" t="s">
        <v>120</v>
      </c>
      <c r="BE117" s="134">
        <f>IF(N117="základní",J117,0)</f>
        <v>0</v>
      </c>
      <c r="BF117" s="134">
        <f>IF(N117="snížená",J117,0)</f>
        <v>0</v>
      </c>
      <c r="BG117" s="134">
        <f>IF(N117="zákl. přenesená",J117,0)</f>
        <v>0</v>
      </c>
      <c r="BH117" s="134">
        <f>IF(N117="sníž. přenesená",J117,0)</f>
        <v>0</v>
      </c>
      <c r="BI117" s="134">
        <f>IF(N117="nulová",J117,0)</f>
        <v>0</v>
      </c>
      <c r="BJ117" s="17" t="s">
        <v>76</v>
      </c>
      <c r="BK117" s="134">
        <f>ROUND(I117*H117,2)</f>
        <v>0</v>
      </c>
      <c r="BL117" s="17" t="s">
        <v>127</v>
      </c>
      <c r="BM117" s="133" t="s">
        <v>151</v>
      </c>
    </row>
    <row r="118" spans="2:65" s="1" customFormat="1" x14ac:dyDescent="0.35">
      <c r="B118" s="29"/>
      <c r="D118" s="135" t="s">
        <v>129</v>
      </c>
      <c r="F118" s="136" t="s">
        <v>152</v>
      </c>
      <c r="L118" s="29"/>
      <c r="M118" s="137"/>
      <c r="T118" s="50"/>
      <c r="AT118" s="17" t="s">
        <v>129</v>
      </c>
      <c r="AU118" s="17" t="s">
        <v>78</v>
      </c>
    </row>
    <row r="119" spans="2:65" s="12" customFormat="1" x14ac:dyDescent="0.35">
      <c r="B119" s="138"/>
      <c r="D119" s="139" t="s">
        <v>131</v>
      </c>
      <c r="E119" s="140" t="s">
        <v>17</v>
      </c>
      <c r="F119" s="141" t="s">
        <v>132</v>
      </c>
      <c r="H119" s="140" t="s">
        <v>17</v>
      </c>
      <c r="L119" s="138"/>
      <c r="M119" s="142"/>
      <c r="T119" s="143"/>
      <c r="AT119" s="140" t="s">
        <v>131</v>
      </c>
      <c r="AU119" s="140" t="s">
        <v>78</v>
      </c>
      <c r="AV119" s="12" t="s">
        <v>76</v>
      </c>
      <c r="AW119" s="12" t="s">
        <v>30</v>
      </c>
      <c r="AX119" s="12" t="s">
        <v>68</v>
      </c>
      <c r="AY119" s="140" t="s">
        <v>120</v>
      </c>
    </row>
    <row r="120" spans="2:65" s="12" customFormat="1" x14ac:dyDescent="0.35">
      <c r="B120" s="138"/>
      <c r="D120" s="139" t="s">
        <v>131</v>
      </c>
      <c r="E120" s="140" t="s">
        <v>17</v>
      </c>
      <c r="F120" s="141" t="s">
        <v>133</v>
      </c>
      <c r="H120" s="140" t="s">
        <v>17</v>
      </c>
      <c r="L120" s="138"/>
      <c r="M120" s="142"/>
      <c r="T120" s="143"/>
      <c r="AT120" s="140" t="s">
        <v>131</v>
      </c>
      <c r="AU120" s="140" t="s">
        <v>78</v>
      </c>
      <c r="AV120" s="12" t="s">
        <v>76</v>
      </c>
      <c r="AW120" s="12" t="s">
        <v>30</v>
      </c>
      <c r="AX120" s="12" t="s">
        <v>68</v>
      </c>
      <c r="AY120" s="140" t="s">
        <v>120</v>
      </c>
    </row>
    <row r="121" spans="2:65" s="13" customFormat="1" x14ac:dyDescent="0.35">
      <c r="B121" s="144"/>
      <c r="D121" s="139" t="s">
        <v>131</v>
      </c>
      <c r="E121" s="145" t="s">
        <v>17</v>
      </c>
      <c r="F121" s="146" t="s">
        <v>153</v>
      </c>
      <c r="H121" s="147">
        <v>116</v>
      </c>
      <c r="L121" s="144"/>
      <c r="M121" s="148"/>
      <c r="T121" s="149"/>
      <c r="AT121" s="145" t="s">
        <v>131</v>
      </c>
      <c r="AU121" s="145" t="s">
        <v>78</v>
      </c>
      <c r="AV121" s="13" t="s">
        <v>78</v>
      </c>
      <c r="AW121" s="13" t="s">
        <v>30</v>
      </c>
      <c r="AX121" s="13" t="s">
        <v>68</v>
      </c>
      <c r="AY121" s="145" t="s">
        <v>120</v>
      </c>
    </row>
    <row r="122" spans="2:65" s="12" customFormat="1" x14ac:dyDescent="0.35">
      <c r="B122" s="138"/>
      <c r="D122" s="139" t="s">
        <v>131</v>
      </c>
      <c r="E122" s="140" t="s">
        <v>17</v>
      </c>
      <c r="F122" s="141" t="s">
        <v>154</v>
      </c>
      <c r="H122" s="140" t="s">
        <v>17</v>
      </c>
      <c r="L122" s="138"/>
      <c r="M122" s="142"/>
      <c r="T122" s="143"/>
      <c r="AT122" s="140" t="s">
        <v>131</v>
      </c>
      <c r="AU122" s="140" t="s">
        <v>78</v>
      </c>
      <c r="AV122" s="12" t="s">
        <v>76</v>
      </c>
      <c r="AW122" s="12" t="s">
        <v>30</v>
      </c>
      <c r="AX122" s="12" t="s">
        <v>68</v>
      </c>
      <c r="AY122" s="140" t="s">
        <v>120</v>
      </c>
    </row>
    <row r="123" spans="2:65" s="13" customFormat="1" x14ac:dyDescent="0.35">
      <c r="B123" s="144"/>
      <c r="D123" s="139" t="s">
        <v>131</v>
      </c>
      <c r="E123" s="145" t="s">
        <v>17</v>
      </c>
      <c r="F123" s="146" t="s">
        <v>155</v>
      </c>
      <c r="H123" s="147">
        <v>28.18</v>
      </c>
      <c r="L123" s="144"/>
      <c r="M123" s="148"/>
      <c r="T123" s="149"/>
      <c r="AT123" s="145" t="s">
        <v>131</v>
      </c>
      <c r="AU123" s="145" t="s">
        <v>78</v>
      </c>
      <c r="AV123" s="13" t="s">
        <v>78</v>
      </c>
      <c r="AW123" s="13" t="s">
        <v>30</v>
      </c>
      <c r="AX123" s="13" t="s">
        <v>68</v>
      </c>
      <c r="AY123" s="145" t="s">
        <v>120</v>
      </c>
    </row>
    <row r="124" spans="2:65" s="14" customFormat="1" x14ac:dyDescent="0.35">
      <c r="B124" s="150"/>
      <c r="D124" s="139" t="s">
        <v>131</v>
      </c>
      <c r="E124" s="151" t="s">
        <v>17</v>
      </c>
      <c r="F124" s="152" t="s">
        <v>136</v>
      </c>
      <c r="H124" s="153">
        <v>144.18</v>
      </c>
      <c r="L124" s="150"/>
      <c r="M124" s="154"/>
      <c r="T124" s="155"/>
      <c r="AT124" s="151" t="s">
        <v>131</v>
      </c>
      <c r="AU124" s="151" t="s">
        <v>78</v>
      </c>
      <c r="AV124" s="14" t="s">
        <v>127</v>
      </c>
      <c r="AW124" s="14" t="s">
        <v>30</v>
      </c>
      <c r="AX124" s="14" t="s">
        <v>76</v>
      </c>
      <c r="AY124" s="151" t="s">
        <v>120</v>
      </c>
    </row>
    <row r="125" spans="2:65" s="1" customFormat="1" ht="24.2" customHeight="1" x14ac:dyDescent="0.35">
      <c r="B125" s="29"/>
      <c r="C125" s="123" t="s">
        <v>156</v>
      </c>
      <c r="D125" s="123" t="s">
        <v>122</v>
      </c>
      <c r="E125" s="124" t="s">
        <v>157</v>
      </c>
      <c r="F125" s="125" t="s">
        <v>158</v>
      </c>
      <c r="G125" s="126" t="s">
        <v>125</v>
      </c>
      <c r="H125" s="127">
        <v>144.18</v>
      </c>
      <c r="I125" s="128"/>
      <c r="J125" s="128">
        <f>ROUND(I125*H125,2)</f>
        <v>0</v>
      </c>
      <c r="K125" s="125" t="s">
        <v>126</v>
      </c>
      <c r="L125" s="29"/>
      <c r="M125" s="129" t="s">
        <v>17</v>
      </c>
      <c r="N125" s="130" t="s">
        <v>39</v>
      </c>
      <c r="O125" s="131">
        <v>0.2</v>
      </c>
      <c r="P125" s="131">
        <f>O125*H125</f>
        <v>28.836000000000002</v>
      </c>
      <c r="Q125" s="131">
        <v>0</v>
      </c>
      <c r="R125" s="131">
        <f>Q125*H125</f>
        <v>0</v>
      </c>
      <c r="S125" s="131">
        <v>0.24</v>
      </c>
      <c r="T125" s="132">
        <f>S125*H125</f>
        <v>34.603200000000001</v>
      </c>
      <c r="AR125" s="133" t="s">
        <v>127</v>
      </c>
      <c r="AT125" s="133" t="s">
        <v>122</v>
      </c>
      <c r="AU125" s="133" t="s">
        <v>78</v>
      </c>
      <c r="AY125" s="17" t="s">
        <v>120</v>
      </c>
      <c r="BE125" s="134">
        <f>IF(N125="základní",J125,0)</f>
        <v>0</v>
      </c>
      <c r="BF125" s="134">
        <f>IF(N125="snížená",J125,0)</f>
        <v>0</v>
      </c>
      <c r="BG125" s="134">
        <f>IF(N125="zákl. přenesená",J125,0)</f>
        <v>0</v>
      </c>
      <c r="BH125" s="134">
        <f>IF(N125="sníž. přenesená",J125,0)</f>
        <v>0</v>
      </c>
      <c r="BI125" s="134">
        <f>IF(N125="nulová",J125,0)</f>
        <v>0</v>
      </c>
      <c r="BJ125" s="17" t="s">
        <v>76</v>
      </c>
      <c r="BK125" s="134">
        <f>ROUND(I125*H125,2)</f>
        <v>0</v>
      </c>
      <c r="BL125" s="17" t="s">
        <v>127</v>
      </c>
      <c r="BM125" s="133" t="s">
        <v>159</v>
      </c>
    </row>
    <row r="126" spans="2:65" s="1" customFormat="1" x14ac:dyDescent="0.35">
      <c r="B126" s="29"/>
      <c r="D126" s="135" t="s">
        <v>129</v>
      </c>
      <c r="F126" s="136" t="s">
        <v>160</v>
      </c>
      <c r="L126" s="29"/>
      <c r="M126" s="137"/>
      <c r="T126" s="50"/>
      <c r="AT126" s="17" t="s">
        <v>129</v>
      </c>
      <c r="AU126" s="17" t="s">
        <v>78</v>
      </c>
    </row>
    <row r="127" spans="2:65" s="12" customFormat="1" x14ac:dyDescent="0.35">
      <c r="B127" s="138"/>
      <c r="D127" s="139" t="s">
        <v>131</v>
      </c>
      <c r="E127" s="140" t="s">
        <v>17</v>
      </c>
      <c r="F127" s="141" t="s">
        <v>132</v>
      </c>
      <c r="H127" s="140" t="s">
        <v>17</v>
      </c>
      <c r="L127" s="138"/>
      <c r="M127" s="142"/>
      <c r="T127" s="143"/>
      <c r="AT127" s="140" t="s">
        <v>131</v>
      </c>
      <c r="AU127" s="140" t="s">
        <v>78</v>
      </c>
      <c r="AV127" s="12" t="s">
        <v>76</v>
      </c>
      <c r="AW127" s="12" t="s">
        <v>30</v>
      </c>
      <c r="AX127" s="12" t="s">
        <v>68</v>
      </c>
      <c r="AY127" s="140" t="s">
        <v>120</v>
      </c>
    </row>
    <row r="128" spans="2:65" s="12" customFormat="1" x14ac:dyDescent="0.35">
      <c r="B128" s="138"/>
      <c r="D128" s="139" t="s">
        <v>131</v>
      </c>
      <c r="E128" s="140" t="s">
        <v>17</v>
      </c>
      <c r="F128" s="141" t="s">
        <v>133</v>
      </c>
      <c r="H128" s="140" t="s">
        <v>17</v>
      </c>
      <c r="L128" s="138"/>
      <c r="M128" s="142"/>
      <c r="T128" s="143"/>
      <c r="AT128" s="140" t="s">
        <v>131</v>
      </c>
      <c r="AU128" s="140" t="s">
        <v>78</v>
      </c>
      <c r="AV128" s="12" t="s">
        <v>76</v>
      </c>
      <c r="AW128" s="12" t="s">
        <v>30</v>
      </c>
      <c r="AX128" s="12" t="s">
        <v>68</v>
      </c>
      <c r="AY128" s="140" t="s">
        <v>120</v>
      </c>
    </row>
    <row r="129" spans="2:65" s="13" customFormat="1" x14ac:dyDescent="0.35">
      <c r="B129" s="144"/>
      <c r="D129" s="139" t="s">
        <v>131</v>
      </c>
      <c r="E129" s="145" t="s">
        <v>17</v>
      </c>
      <c r="F129" s="146" t="s">
        <v>153</v>
      </c>
      <c r="H129" s="147">
        <v>116</v>
      </c>
      <c r="L129" s="144"/>
      <c r="M129" s="148"/>
      <c r="T129" s="149"/>
      <c r="AT129" s="145" t="s">
        <v>131</v>
      </c>
      <c r="AU129" s="145" t="s">
        <v>78</v>
      </c>
      <c r="AV129" s="13" t="s">
        <v>78</v>
      </c>
      <c r="AW129" s="13" t="s">
        <v>30</v>
      </c>
      <c r="AX129" s="13" t="s">
        <v>68</v>
      </c>
      <c r="AY129" s="145" t="s">
        <v>120</v>
      </c>
    </row>
    <row r="130" spans="2:65" s="12" customFormat="1" x14ac:dyDescent="0.35">
      <c r="B130" s="138"/>
      <c r="D130" s="139" t="s">
        <v>131</v>
      </c>
      <c r="E130" s="140" t="s">
        <v>17</v>
      </c>
      <c r="F130" s="141" t="s">
        <v>154</v>
      </c>
      <c r="H130" s="140" t="s">
        <v>17</v>
      </c>
      <c r="L130" s="138"/>
      <c r="M130" s="142"/>
      <c r="T130" s="143"/>
      <c r="AT130" s="140" t="s">
        <v>131</v>
      </c>
      <c r="AU130" s="140" t="s">
        <v>78</v>
      </c>
      <c r="AV130" s="12" t="s">
        <v>76</v>
      </c>
      <c r="AW130" s="12" t="s">
        <v>30</v>
      </c>
      <c r="AX130" s="12" t="s">
        <v>68</v>
      </c>
      <c r="AY130" s="140" t="s">
        <v>120</v>
      </c>
    </row>
    <row r="131" spans="2:65" s="13" customFormat="1" x14ac:dyDescent="0.35">
      <c r="B131" s="144"/>
      <c r="D131" s="139" t="s">
        <v>131</v>
      </c>
      <c r="E131" s="145" t="s">
        <v>17</v>
      </c>
      <c r="F131" s="146" t="s">
        <v>155</v>
      </c>
      <c r="H131" s="147">
        <v>28.18</v>
      </c>
      <c r="L131" s="144"/>
      <c r="M131" s="148"/>
      <c r="T131" s="149"/>
      <c r="AT131" s="145" t="s">
        <v>131</v>
      </c>
      <c r="AU131" s="145" t="s">
        <v>78</v>
      </c>
      <c r="AV131" s="13" t="s">
        <v>78</v>
      </c>
      <c r="AW131" s="13" t="s">
        <v>30</v>
      </c>
      <c r="AX131" s="13" t="s">
        <v>68</v>
      </c>
      <c r="AY131" s="145" t="s">
        <v>120</v>
      </c>
    </row>
    <row r="132" spans="2:65" s="14" customFormat="1" x14ac:dyDescent="0.35">
      <c r="B132" s="150"/>
      <c r="D132" s="139" t="s">
        <v>131</v>
      </c>
      <c r="E132" s="151" t="s">
        <v>17</v>
      </c>
      <c r="F132" s="152" t="s">
        <v>136</v>
      </c>
      <c r="H132" s="153">
        <v>144.18</v>
      </c>
      <c r="L132" s="150"/>
      <c r="M132" s="154"/>
      <c r="T132" s="155"/>
      <c r="AT132" s="151" t="s">
        <v>131</v>
      </c>
      <c r="AU132" s="151" t="s">
        <v>78</v>
      </c>
      <c r="AV132" s="14" t="s">
        <v>127</v>
      </c>
      <c r="AW132" s="14" t="s">
        <v>30</v>
      </c>
      <c r="AX132" s="14" t="s">
        <v>76</v>
      </c>
      <c r="AY132" s="151" t="s">
        <v>120</v>
      </c>
    </row>
    <row r="133" spans="2:65" s="1" customFormat="1" ht="24.2" customHeight="1" x14ac:dyDescent="0.35">
      <c r="B133" s="29"/>
      <c r="C133" s="123" t="s">
        <v>161</v>
      </c>
      <c r="D133" s="123" t="s">
        <v>122</v>
      </c>
      <c r="E133" s="124" t="s">
        <v>162</v>
      </c>
      <c r="F133" s="125" t="s">
        <v>163</v>
      </c>
      <c r="G133" s="126" t="s">
        <v>125</v>
      </c>
      <c r="H133" s="127">
        <v>144.18</v>
      </c>
      <c r="I133" s="128"/>
      <c r="J133" s="128">
        <f>ROUND(I133*H133,2)</f>
        <v>0</v>
      </c>
      <c r="K133" s="125" t="s">
        <v>126</v>
      </c>
      <c r="L133" s="29"/>
      <c r="M133" s="129" t="s">
        <v>17</v>
      </c>
      <c r="N133" s="130" t="s">
        <v>39</v>
      </c>
      <c r="O133" s="131">
        <v>0.08</v>
      </c>
      <c r="P133" s="131">
        <f>O133*H133</f>
        <v>11.534400000000002</v>
      </c>
      <c r="Q133" s="131">
        <v>0</v>
      </c>
      <c r="R133" s="131">
        <f>Q133*H133</f>
        <v>0</v>
      </c>
      <c r="S133" s="131">
        <v>9.8000000000000004E-2</v>
      </c>
      <c r="T133" s="132">
        <f>S133*H133</f>
        <v>14.129640000000002</v>
      </c>
      <c r="AR133" s="133" t="s">
        <v>127</v>
      </c>
      <c r="AT133" s="133" t="s">
        <v>122</v>
      </c>
      <c r="AU133" s="133" t="s">
        <v>78</v>
      </c>
      <c r="AY133" s="17" t="s">
        <v>120</v>
      </c>
      <c r="BE133" s="134">
        <f>IF(N133="základní",J133,0)</f>
        <v>0</v>
      </c>
      <c r="BF133" s="134">
        <f>IF(N133="snížená",J133,0)</f>
        <v>0</v>
      </c>
      <c r="BG133" s="134">
        <f>IF(N133="zákl. přenesená",J133,0)</f>
        <v>0</v>
      </c>
      <c r="BH133" s="134">
        <f>IF(N133="sníž. přenesená",J133,0)</f>
        <v>0</v>
      </c>
      <c r="BI133" s="134">
        <f>IF(N133="nulová",J133,0)</f>
        <v>0</v>
      </c>
      <c r="BJ133" s="17" t="s">
        <v>76</v>
      </c>
      <c r="BK133" s="134">
        <f>ROUND(I133*H133,2)</f>
        <v>0</v>
      </c>
      <c r="BL133" s="17" t="s">
        <v>127</v>
      </c>
      <c r="BM133" s="133" t="s">
        <v>164</v>
      </c>
    </row>
    <row r="134" spans="2:65" s="1" customFormat="1" x14ac:dyDescent="0.35">
      <c r="B134" s="29"/>
      <c r="D134" s="135" t="s">
        <v>129</v>
      </c>
      <c r="F134" s="136" t="s">
        <v>165</v>
      </c>
      <c r="L134" s="29"/>
      <c r="M134" s="137"/>
      <c r="T134" s="50"/>
      <c r="AT134" s="17" t="s">
        <v>129</v>
      </c>
      <c r="AU134" s="17" t="s">
        <v>78</v>
      </c>
    </row>
    <row r="135" spans="2:65" s="12" customFormat="1" x14ac:dyDescent="0.35">
      <c r="B135" s="138"/>
      <c r="D135" s="139" t="s">
        <v>131</v>
      </c>
      <c r="E135" s="140" t="s">
        <v>17</v>
      </c>
      <c r="F135" s="141" t="s">
        <v>132</v>
      </c>
      <c r="H135" s="140" t="s">
        <v>17</v>
      </c>
      <c r="L135" s="138"/>
      <c r="M135" s="142"/>
      <c r="T135" s="143"/>
      <c r="AT135" s="140" t="s">
        <v>131</v>
      </c>
      <c r="AU135" s="140" t="s">
        <v>78</v>
      </c>
      <c r="AV135" s="12" t="s">
        <v>76</v>
      </c>
      <c r="AW135" s="12" t="s">
        <v>30</v>
      </c>
      <c r="AX135" s="12" t="s">
        <v>68</v>
      </c>
      <c r="AY135" s="140" t="s">
        <v>120</v>
      </c>
    </row>
    <row r="136" spans="2:65" s="12" customFormat="1" x14ac:dyDescent="0.35">
      <c r="B136" s="138"/>
      <c r="D136" s="139" t="s">
        <v>131</v>
      </c>
      <c r="E136" s="140" t="s">
        <v>17</v>
      </c>
      <c r="F136" s="141" t="s">
        <v>133</v>
      </c>
      <c r="H136" s="140" t="s">
        <v>17</v>
      </c>
      <c r="L136" s="138"/>
      <c r="M136" s="142"/>
      <c r="T136" s="143"/>
      <c r="AT136" s="140" t="s">
        <v>131</v>
      </c>
      <c r="AU136" s="140" t="s">
        <v>78</v>
      </c>
      <c r="AV136" s="12" t="s">
        <v>76</v>
      </c>
      <c r="AW136" s="12" t="s">
        <v>30</v>
      </c>
      <c r="AX136" s="12" t="s">
        <v>68</v>
      </c>
      <c r="AY136" s="140" t="s">
        <v>120</v>
      </c>
    </row>
    <row r="137" spans="2:65" s="13" customFormat="1" x14ac:dyDescent="0.35">
      <c r="B137" s="144"/>
      <c r="D137" s="139" t="s">
        <v>131</v>
      </c>
      <c r="E137" s="145" t="s">
        <v>17</v>
      </c>
      <c r="F137" s="146" t="s">
        <v>153</v>
      </c>
      <c r="H137" s="147">
        <v>116</v>
      </c>
      <c r="L137" s="144"/>
      <c r="M137" s="148"/>
      <c r="T137" s="149"/>
      <c r="AT137" s="145" t="s">
        <v>131</v>
      </c>
      <c r="AU137" s="145" t="s">
        <v>78</v>
      </c>
      <c r="AV137" s="13" t="s">
        <v>78</v>
      </c>
      <c r="AW137" s="13" t="s">
        <v>30</v>
      </c>
      <c r="AX137" s="13" t="s">
        <v>68</v>
      </c>
      <c r="AY137" s="145" t="s">
        <v>120</v>
      </c>
    </row>
    <row r="138" spans="2:65" s="12" customFormat="1" x14ac:dyDescent="0.35">
      <c r="B138" s="138"/>
      <c r="D138" s="139" t="s">
        <v>131</v>
      </c>
      <c r="E138" s="140" t="s">
        <v>17</v>
      </c>
      <c r="F138" s="141" t="s">
        <v>154</v>
      </c>
      <c r="H138" s="140" t="s">
        <v>17</v>
      </c>
      <c r="L138" s="138"/>
      <c r="M138" s="142"/>
      <c r="T138" s="143"/>
      <c r="AT138" s="140" t="s">
        <v>131</v>
      </c>
      <c r="AU138" s="140" t="s">
        <v>78</v>
      </c>
      <c r="AV138" s="12" t="s">
        <v>76</v>
      </c>
      <c r="AW138" s="12" t="s">
        <v>30</v>
      </c>
      <c r="AX138" s="12" t="s">
        <v>68</v>
      </c>
      <c r="AY138" s="140" t="s">
        <v>120</v>
      </c>
    </row>
    <row r="139" spans="2:65" s="13" customFormat="1" x14ac:dyDescent="0.35">
      <c r="B139" s="144"/>
      <c r="D139" s="139" t="s">
        <v>131</v>
      </c>
      <c r="E139" s="145" t="s">
        <v>17</v>
      </c>
      <c r="F139" s="146" t="s">
        <v>155</v>
      </c>
      <c r="H139" s="147">
        <v>28.18</v>
      </c>
      <c r="L139" s="144"/>
      <c r="M139" s="148"/>
      <c r="T139" s="149"/>
      <c r="AT139" s="145" t="s">
        <v>131</v>
      </c>
      <c r="AU139" s="145" t="s">
        <v>78</v>
      </c>
      <c r="AV139" s="13" t="s">
        <v>78</v>
      </c>
      <c r="AW139" s="13" t="s">
        <v>30</v>
      </c>
      <c r="AX139" s="13" t="s">
        <v>68</v>
      </c>
      <c r="AY139" s="145" t="s">
        <v>120</v>
      </c>
    </row>
    <row r="140" spans="2:65" s="14" customFormat="1" x14ac:dyDescent="0.35">
      <c r="B140" s="150"/>
      <c r="D140" s="139" t="s">
        <v>131</v>
      </c>
      <c r="E140" s="151" t="s">
        <v>17</v>
      </c>
      <c r="F140" s="152" t="s">
        <v>136</v>
      </c>
      <c r="H140" s="153">
        <v>144.18</v>
      </c>
      <c r="L140" s="150"/>
      <c r="M140" s="154"/>
      <c r="T140" s="155"/>
      <c r="AT140" s="151" t="s">
        <v>131</v>
      </c>
      <c r="AU140" s="151" t="s">
        <v>78</v>
      </c>
      <c r="AV140" s="14" t="s">
        <v>127</v>
      </c>
      <c r="AW140" s="14" t="s">
        <v>30</v>
      </c>
      <c r="AX140" s="14" t="s">
        <v>76</v>
      </c>
      <c r="AY140" s="151" t="s">
        <v>120</v>
      </c>
    </row>
    <row r="141" spans="2:65" s="1" customFormat="1" ht="24.2" customHeight="1" x14ac:dyDescent="0.35">
      <c r="B141" s="29"/>
      <c r="C141" s="123" t="s">
        <v>166</v>
      </c>
      <c r="D141" s="123" t="s">
        <v>122</v>
      </c>
      <c r="E141" s="124" t="s">
        <v>167</v>
      </c>
      <c r="F141" s="125" t="s">
        <v>168</v>
      </c>
      <c r="G141" s="126" t="s">
        <v>125</v>
      </c>
      <c r="H141" s="127">
        <v>27.55</v>
      </c>
      <c r="I141" s="128"/>
      <c r="J141" s="128">
        <f>ROUND(I141*H141,2)</f>
        <v>0</v>
      </c>
      <c r="K141" s="125" t="s">
        <v>126</v>
      </c>
      <c r="L141" s="29"/>
      <c r="M141" s="129" t="s">
        <v>17</v>
      </c>
      <c r="N141" s="130" t="s">
        <v>39</v>
      </c>
      <c r="O141" s="131">
        <v>0.53400000000000003</v>
      </c>
      <c r="P141" s="131">
        <f>O141*H141</f>
        <v>14.7117</v>
      </c>
      <c r="Q141" s="131">
        <v>0</v>
      </c>
      <c r="R141" s="131">
        <f>Q141*H141</f>
        <v>0</v>
      </c>
      <c r="S141" s="131">
        <v>0.625</v>
      </c>
      <c r="T141" s="132">
        <f>S141*H141</f>
        <v>17.21875</v>
      </c>
      <c r="AR141" s="133" t="s">
        <v>127</v>
      </c>
      <c r="AT141" s="133" t="s">
        <v>122</v>
      </c>
      <c r="AU141" s="133" t="s">
        <v>78</v>
      </c>
      <c r="AY141" s="17" t="s">
        <v>120</v>
      </c>
      <c r="BE141" s="134">
        <f>IF(N141="základní",J141,0)</f>
        <v>0</v>
      </c>
      <c r="BF141" s="134">
        <f>IF(N141="snížená",J141,0)</f>
        <v>0</v>
      </c>
      <c r="BG141" s="134">
        <f>IF(N141="zákl. přenesená",J141,0)</f>
        <v>0</v>
      </c>
      <c r="BH141" s="134">
        <f>IF(N141="sníž. přenesená",J141,0)</f>
        <v>0</v>
      </c>
      <c r="BI141" s="134">
        <f>IF(N141="nulová",J141,0)</f>
        <v>0</v>
      </c>
      <c r="BJ141" s="17" t="s">
        <v>76</v>
      </c>
      <c r="BK141" s="134">
        <f>ROUND(I141*H141,2)</f>
        <v>0</v>
      </c>
      <c r="BL141" s="17" t="s">
        <v>127</v>
      </c>
      <c r="BM141" s="133" t="s">
        <v>169</v>
      </c>
    </row>
    <row r="142" spans="2:65" s="1" customFormat="1" x14ac:dyDescent="0.35">
      <c r="B142" s="29"/>
      <c r="D142" s="135" t="s">
        <v>129</v>
      </c>
      <c r="F142" s="136" t="s">
        <v>170</v>
      </c>
      <c r="L142" s="29"/>
      <c r="M142" s="137"/>
      <c r="T142" s="50"/>
      <c r="AT142" s="17" t="s">
        <v>129</v>
      </c>
      <c r="AU142" s="17" t="s">
        <v>78</v>
      </c>
    </row>
    <row r="143" spans="2:65" s="12" customFormat="1" x14ac:dyDescent="0.35">
      <c r="B143" s="138"/>
      <c r="D143" s="139" t="s">
        <v>131</v>
      </c>
      <c r="E143" s="140" t="s">
        <v>17</v>
      </c>
      <c r="F143" s="141" t="s">
        <v>132</v>
      </c>
      <c r="H143" s="140" t="s">
        <v>17</v>
      </c>
      <c r="L143" s="138"/>
      <c r="M143" s="142"/>
      <c r="T143" s="143"/>
      <c r="AT143" s="140" t="s">
        <v>131</v>
      </c>
      <c r="AU143" s="140" t="s">
        <v>78</v>
      </c>
      <c r="AV143" s="12" t="s">
        <v>76</v>
      </c>
      <c r="AW143" s="12" t="s">
        <v>30</v>
      </c>
      <c r="AX143" s="12" t="s">
        <v>68</v>
      </c>
      <c r="AY143" s="140" t="s">
        <v>120</v>
      </c>
    </row>
    <row r="144" spans="2:65" s="12" customFormat="1" x14ac:dyDescent="0.35">
      <c r="B144" s="138"/>
      <c r="D144" s="139" t="s">
        <v>131</v>
      </c>
      <c r="E144" s="140" t="s">
        <v>17</v>
      </c>
      <c r="F144" s="141" t="s">
        <v>154</v>
      </c>
      <c r="H144" s="140" t="s">
        <v>17</v>
      </c>
      <c r="L144" s="138"/>
      <c r="M144" s="142"/>
      <c r="T144" s="143"/>
      <c r="AT144" s="140" t="s">
        <v>131</v>
      </c>
      <c r="AU144" s="140" t="s">
        <v>78</v>
      </c>
      <c r="AV144" s="12" t="s">
        <v>76</v>
      </c>
      <c r="AW144" s="12" t="s">
        <v>30</v>
      </c>
      <c r="AX144" s="12" t="s">
        <v>68</v>
      </c>
      <c r="AY144" s="140" t="s">
        <v>120</v>
      </c>
    </row>
    <row r="145" spans="2:65" s="13" customFormat="1" x14ac:dyDescent="0.35">
      <c r="B145" s="144"/>
      <c r="D145" s="139" t="s">
        <v>131</v>
      </c>
      <c r="E145" s="145" t="s">
        <v>17</v>
      </c>
      <c r="F145" s="146" t="s">
        <v>142</v>
      </c>
      <c r="H145" s="147">
        <v>27.55</v>
      </c>
      <c r="L145" s="144"/>
      <c r="M145" s="148"/>
      <c r="T145" s="149"/>
      <c r="AT145" s="145" t="s">
        <v>131</v>
      </c>
      <c r="AU145" s="145" t="s">
        <v>78</v>
      </c>
      <c r="AV145" s="13" t="s">
        <v>78</v>
      </c>
      <c r="AW145" s="13" t="s">
        <v>30</v>
      </c>
      <c r="AX145" s="13" t="s">
        <v>68</v>
      </c>
      <c r="AY145" s="145" t="s">
        <v>120</v>
      </c>
    </row>
    <row r="146" spans="2:65" s="14" customFormat="1" x14ac:dyDescent="0.35">
      <c r="B146" s="150"/>
      <c r="D146" s="139" t="s">
        <v>131</v>
      </c>
      <c r="E146" s="151" t="s">
        <v>17</v>
      </c>
      <c r="F146" s="152" t="s">
        <v>136</v>
      </c>
      <c r="H146" s="153">
        <v>27.55</v>
      </c>
      <c r="L146" s="150"/>
      <c r="M146" s="154"/>
      <c r="T146" s="155"/>
      <c r="AT146" s="151" t="s">
        <v>131</v>
      </c>
      <c r="AU146" s="151" t="s">
        <v>78</v>
      </c>
      <c r="AV146" s="14" t="s">
        <v>127</v>
      </c>
      <c r="AW146" s="14" t="s">
        <v>30</v>
      </c>
      <c r="AX146" s="14" t="s">
        <v>76</v>
      </c>
      <c r="AY146" s="151" t="s">
        <v>120</v>
      </c>
    </row>
    <row r="147" spans="2:65" s="1" customFormat="1" ht="16.5" customHeight="1" x14ac:dyDescent="0.35">
      <c r="B147" s="29"/>
      <c r="C147" s="123" t="s">
        <v>171</v>
      </c>
      <c r="D147" s="123" t="s">
        <v>122</v>
      </c>
      <c r="E147" s="124" t="s">
        <v>172</v>
      </c>
      <c r="F147" s="125" t="s">
        <v>173</v>
      </c>
      <c r="G147" s="126" t="s">
        <v>174</v>
      </c>
      <c r="H147" s="127">
        <v>35.299999999999997</v>
      </c>
      <c r="I147" s="128"/>
      <c r="J147" s="128">
        <f>ROUND(I147*H147,2)</f>
        <v>0</v>
      </c>
      <c r="K147" s="125" t="s">
        <v>126</v>
      </c>
      <c r="L147" s="29"/>
      <c r="M147" s="129" t="s">
        <v>17</v>
      </c>
      <c r="N147" s="130" t="s">
        <v>39</v>
      </c>
      <c r="O147" s="131">
        <v>0.13300000000000001</v>
      </c>
      <c r="P147" s="131">
        <f>O147*H147</f>
        <v>4.6948999999999996</v>
      </c>
      <c r="Q147" s="131">
        <v>0</v>
      </c>
      <c r="R147" s="131">
        <f>Q147*H147</f>
        <v>0</v>
      </c>
      <c r="S147" s="131">
        <v>0.20499999999999999</v>
      </c>
      <c r="T147" s="132">
        <f>S147*H147</f>
        <v>7.2364999999999986</v>
      </c>
      <c r="AR147" s="133" t="s">
        <v>127</v>
      </c>
      <c r="AT147" s="133" t="s">
        <v>122</v>
      </c>
      <c r="AU147" s="133" t="s">
        <v>78</v>
      </c>
      <c r="AY147" s="17" t="s">
        <v>120</v>
      </c>
      <c r="BE147" s="134">
        <f>IF(N147="základní",J147,0)</f>
        <v>0</v>
      </c>
      <c r="BF147" s="134">
        <f>IF(N147="snížená",J147,0)</f>
        <v>0</v>
      </c>
      <c r="BG147" s="134">
        <f>IF(N147="zákl. přenesená",J147,0)</f>
        <v>0</v>
      </c>
      <c r="BH147" s="134">
        <f>IF(N147="sníž. přenesená",J147,0)</f>
        <v>0</v>
      </c>
      <c r="BI147" s="134">
        <f>IF(N147="nulová",J147,0)</f>
        <v>0</v>
      </c>
      <c r="BJ147" s="17" t="s">
        <v>76</v>
      </c>
      <c r="BK147" s="134">
        <f>ROUND(I147*H147,2)</f>
        <v>0</v>
      </c>
      <c r="BL147" s="17" t="s">
        <v>127</v>
      </c>
      <c r="BM147" s="133" t="s">
        <v>175</v>
      </c>
    </row>
    <row r="148" spans="2:65" s="1" customFormat="1" x14ac:dyDescent="0.35">
      <c r="B148" s="29"/>
      <c r="D148" s="135" t="s">
        <v>129</v>
      </c>
      <c r="F148" s="136" t="s">
        <v>176</v>
      </c>
      <c r="L148" s="29"/>
      <c r="M148" s="137"/>
      <c r="T148" s="50"/>
      <c r="AT148" s="17" t="s">
        <v>129</v>
      </c>
      <c r="AU148" s="17" t="s">
        <v>78</v>
      </c>
    </row>
    <row r="149" spans="2:65" s="12" customFormat="1" x14ac:dyDescent="0.35">
      <c r="B149" s="138"/>
      <c r="D149" s="139" t="s">
        <v>131</v>
      </c>
      <c r="E149" s="140" t="s">
        <v>17</v>
      </c>
      <c r="F149" s="141" t="s">
        <v>132</v>
      </c>
      <c r="H149" s="140" t="s">
        <v>17</v>
      </c>
      <c r="L149" s="138"/>
      <c r="M149" s="142"/>
      <c r="T149" s="143"/>
      <c r="AT149" s="140" t="s">
        <v>131</v>
      </c>
      <c r="AU149" s="140" t="s">
        <v>78</v>
      </c>
      <c r="AV149" s="12" t="s">
        <v>76</v>
      </c>
      <c r="AW149" s="12" t="s">
        <v>30</v>
      </c>
      <c r="AX149" s="12" t="s">
        <v>68</v>
      </c>
      <c r="AY149" s="140" t="s">
        <v>120</v>
      </c>
    </row>
    <row r="150" spans="2:65" s="12" customFormat="1" x14ac:dyDescent="0.35">
      <c r="B150" s="138"/>
      <c r="D150" s="139" t="s">
        <v>131</v>
      </c>
      <c r="E150" s="140" t="s">
        <v>17</v>
      </c>
      <c r="F150" s="141" t="s">
        <v>133</v>
      </c>
      <c r="H150" s="140" t="s">
        <v>17</v>
      </c>
      <c r="L150" s="138"/>
      <c r="M150" s="142"/>
      <c r="T150" s="143"/>
      <c r="AT150" s="140" t="s">
        <v>131</v>
      </c>
      <c r="AU150" s="140" t="s">
        <v>78</v>
      </c>
      <c r="AV150" s="12" t="s">
        <v>76</v>
      </c>
      <c r="AW150" s="12" t="s">
        <v>30</v>
      </c>
      <c r="AX150" s="12" t="s">
        <v>68</v>
      </c>
      <c r="AY150" s="140" t="s">
        <v>120</v>
      </c>
    </row>
    <row r="151" spans="2:65" s="13" customFormat="1" x14ac:dyDescent="0.35">
      <c r="B151" s="144"/>
      <c r="D151" s="139" t="s">
        <v>131</v>
      </c>
      <c r="E151" s="145" t="s">
        <v>17</v>
      </c>
      <c r="F151" s="146" t="s">
        <v>177</v>
      </c>
      <c r="H151" s="147">
        <v>28</v>
      </c>
      <c r="L151" s="144"/>
      <c r="M151" s="148"/>
      <c r="T151" s="149"/>
      <c r="AT151" s="145" t="s">
        <v>131</v>
      </c>
      <c r="AU151" s="145" t="s">
        <v>78</v>
      </c>
      <c r="AV151" s="13" t="s">
        <v>78</v>
      </c>
      <c r="AW151" s="13" t="s">
        <v>30</v>
      </c>
      <c r="AX151" s="13" t="s">
        <v>68</v>
      </c>
      <c r="AY151" s="145" t="s">
        <v>120</v>
      </c>
    </row>
    <row r="152" spans="2:65" s="13" customFormat="1" x14ac:dyDescent="0.35">
      <c r="B152" s="144"/>
      <c r="D152" s="139" t="s">
        <v>131</v>
      </c>
      <c r="E152" s="145" t="s">
        <v>17</v>
      </c>
      <c r="F152" s="146" t="s">
        <v>178</v>
      </c>
      <c r="H152" s="147">
        <v>7.3</v>
      </c>
      <c r="L152" s="144"/>
      <c r="M152" s="148"/>
      <c r="T152" s="149"/>
      <c r="AT152" s="145" t="s">
        <v>131</v>
      </c>
      <c r="AU152" s="145" t="s">
        <v>78</v>
      </c>
      <c r="AV152" s="13" t="s">
        <v>78</v>
      </c>
      <c r="AW152" s="13" t="s">
        <v>30</v>
      </c>
      <c r="AX152" s="13" t="s">
        <v>68</v>
      </c>
      <c r="AY152" s="145" t="s">
        <v>120</v>
      </c>
    </row>
    <row r="153" spans="2:65" s="14" customFormat="1" x14ac:dyDescent="0.35">
      <c r="B153" s="150"/>
      <c r="D153" s="139" t="s">
        <v>131</v>
      </c>
      <c r="E153" s="151" t="s">
        <v>17</v>
      </c>
      <c r="F153" s="152" t="s">
        <v>136</v>
      </c>
      <c r="H153" s="153">
        <v>35.299999999999997</v>
      </c>
      <c r="L153" s="150"/>
      <c r="M153" s="154"/>
      <c r="T153" s="155"/>
      <c r="AT153" s="151" t="s">
        <v>131</v>
      </c>
      <c r="AU153" s="151" t="s">
        <v>78</v>
      </c>
      <c r="AV153" s="14" t="s">
        <v>127</v>
      </c>
      <c r="AW153" s="14" t="s">
        <v>30</v>
      </c>
      <c r="AX153" s="14" t="s">
        <v>76</v>
      </c>
      <c r="AY153" s="151" t="s">
        <v>120</v>
      </c>
    </row>
    <row r="154" spans="2:65" s="1" customFormat="1" ht="33" customHeight="1" x14ac:dyDescent="0.35">
      <c r="B154" s="29"/>
      <c r="C154" s="123" t="s">
        <v>179</v>
      </c>
      <c r="D154" s="123" t="s">
        <v>122</v>
      </c>
      <c r="E154" s="124" t="s">
        <v>180</v>
      </c>
      <c r="F154" s="125" t="s">
        <v>181</v>
      </c>
      <c r="G154" s="126" t="s">
        <v>182</v>
      </c>
      <c r="H154" s="127">
        <v>40</v>
      </c>
      <c r="I154" s="128"/>
      <c r="J154" s="128">
        <f>ROUND(I154*H154,2)</f>
        <v>0</v>
      </c>
      <c r="K154" s="125" t="s">
        <v>126</v>
      </c>
      <c r="L154" s="29"/>
      <c r="M154" s="129" t="s">
        <v>17</v>
      </c>
      <c r="N154" s="130" t="s">
        <v>39</v>
      </c>
      <c r="O154" s="131">
        <v>0.188</v>
      </c>
      <c r="P154" s="131">
        <f>O154*H154</f>
        <v>7.52</v>
      </c>
      <c r="Q154" s="131">
        <v>0</v>
      </c>
      <c r="R154" s="131">
        <f>Q154*H154</f>
        <v>0</v>
      </c>
      <c r="S154" s="131">
        <v>0</v>
      </c>
      <c r="T154" s="132">
        <f>S154*H154</f>
        <v>0</v>
      </c>
      <c r="AR154" s="133" t="s">
        <v>127</v>
      </c>
      <c r="AT154" s="133" t="s">
        <v>122</v>
      </c>
      <c r="AU154" s="133" t="s">
        <v>78</v>
      </c>
      <c r="AY154" s="17" t="s">
        <v>120</v>
      </c>
      <c r="BE154" s="134">
        <f>IF(N154="základní",J154,0)</f>
        <v>0</v>
      </c>
      <c r="BF154" s="134">
        <f>IF(N154="snížená",J154,0)</f>
        <v>0</v>
      </c>
      <c r="BG154" s="134">
        <f>IF(N154="zákl. přenesená",J154,0)</f>
        <v>0</v>
      </c>
      <c r="BH154" s="134">
        <f>IF(N154="sníž. přenesená",J154,0)</f>
        <v>0</v>
      </c>
      <c r="BI154" s="134">
        <f>IF(N154="nulová",J154,0)</f>
        <v>0</v>
      </c>
      <c r="BJ154" s="17" t="s">
        <v>76</v>
      </c>
      <c r="BK154" s="134">
        <f>ROUND(I154*H154,2)</f>
        <v>0</v>
      </c>
      <c r="BL154" s="17" t="s">
        <v>127</v>
      </c>
      <c r="BM154" s="133" t="s">
        <v>183</v>
      </c>
    </row>
    <row r="155" spans="2:65" s="1" customFormat="1" x14ac:dyDescent="0.35">
      <c r="B155" s="29"/>
      <c r="D155" s="135" t="s">
        <v>129</v>
      </c>
      <c r="F155" s="136" t="s">
        <v>184</v>
      </c>
      <c r="L155" s="29"/>
      <c r="M155" s="137"/>
      <c r="T155" s="50"/>
      <c r="AT155" s="17" t="s">
        <v>129</v>
      </c>
      <c r="AU155" s="17" t="s">
        <v>78</v>
      </c>
    </row>
    <row r="156" spans="2:65" s="12" customFormat="1" x14ac:dyDescent="0.35">
      <c r="B156" s="138"/>
      <c r="D156" s="139" t="s">
        <v>131</v>
      </c>
      <c r="E156" s="140" t="s">
        <v>17</v>
      </c>
      <c r="F156" s="141" t="s">
        <v>185</v>
      </c>
      <c r="H156" s="140" t="s">
        <v>17</v>
      </c>
      <c r="L156" s="138"/>
      <c r="M156" s="142"/>
      <c r="T156" s="143"/>
      <c r="AT156" s="140" t="s">
        <v>131</v>
      </c>
      <c r="AU156" s="140" t="s">
        <v>78</v>
      </c>
      <c r="AV156" s="12" t="s">
        <v>76</v>
      </c>
      <c r="AW156" s="12" t="s">
        <v>30</v>
      </c>
      <c r="AX156" s="12" t="s">
        <v>68</v>
      </c>
      <c r="AY156" s="140" t="s">
        <v>120</v>
      </c>
    </row>
    <row r="157" spans="2:65" s="12" customFormat="1" x14ac:dyDescent="0.35">
      <c r="B157" s="138"/>
      <c r="D157" s="139" t="s">
        <v>131</v>
      </c>
      <c r="E157" s="140" t="s">
        <v>17</v>
      </c>
      <c r="F157" s="141" t="s">
        <v>186</v>
      </c>
      <c r="H157" s="140" t="s">
        <v>17</v>
      </c>
      <c r="L157" s="138"/>
      <c r="M157" s="142"/>
      <c r="T157" s="143"/>
      <c r="AT157" s="140" t="s">
        <v>131</v>
      </c>
      <c r="AU157" s="140" t="s">
        <v>78</v>
      </c>
      <c r="AV157" s="12" t="s">
        <v>76</v>
      </c>
      <c r="AW157" s="12" t="s">
        <v>30</v>
      </c>
      <c r="AX157" s="12" t="s">
        <v>68</v>
      </c>
      <c r="AY157" s="140" t="s">
        <v>120</v>
      </c>
    </row>
    <row r="158" spans="2:65" s="13" customFormat="1" x14ac:dyDescent="0.35">
      <c r="B158" s="144"/>
      <c r="D158" s="139" t="s">
        <v>131</v>
      </c>
      <c r="E158" s="145" t="s">
        <v>17</v>
      </c>
      <c r="F158" s="146" t="s">
        <v>187</v>
      </c>
      <c r="H158" s="147">
        <v>40</v>
      </c>
      <c r="L158" s="144"/>
      <c r="M158" s="148"/>
      <c r="T158" s="149"/>
      <c r="AT158" s="145" t="s">
        <v>131</v>
      </c>
      <c r="AU158" s="145" t="s">
        <v>78</v>
      </c>
      <c r="AV158" s="13" t="s">
        <v>78</v>
      </c>
      <c r="AW158" s="13" t="s">
        <v>30</v>
      </c>
      <c r="AX158" s="13" t="s">
        <v>68</v>
      </c>
      <c r="AY158" s="145" t="s">
        <v>120</v>
      </c>
    </row>
    <row r="159" spans="2:65" s="14" customFormat="1" x14ac:dyDescent="0.35">
      <c r="B159" s="150"/>
      <c r="D159" s="139" t="s">
        <v>131</v>
      </c>
      <c r="E159" s="151" t="s">
        <v>17</v>
      </c>
      <c r="F159" s="152" t="s">
        <v>136</v>
      </c>
      <c r="H159" s="153">
        <v>40</v>
      </c>
      <c r="L159" s="150"/>
      <c r="M159" s="154"/>
      <c r="T159" s="155"/>
      <c r="AT159" s="151" t="s">
        <v>131</v>
      </c>
      <c r="AU159" s="151" t="s">
        <v>78</v>
      </c>
      <c r="AV159" s="14" t="s">
        <v>127</v>
      </c>
      <c r="AW159" s="14" t="s">
        <v>30</v>
      </c>
      <c r="AX159" s="14" t="s">
        <v>76</v>
      </c>
      <c r="AY159" s="151" t="s">
        <v>120</v>
      </c>
    </row>
    <row r="160" spans="2:65" s="1" customFormat="1" ht="24.2" customHeight="1" x14ac:dyDescent="0.35">
      <c r="B160" s="29"/>
      <c r="C160" s="123" t="s">
        <v>188</v>
      </c>
      <c r="D160" s="123" t="s">
        <v>122</v>
      </c>
      <c r="E160" s="124" t="s">
        <v>189</v>
      </c>
      <c r="F160" s="125" t="s">
        <v>190</v>
      </c>
      <c r="G160" s="126" t="s">
        <v>182</v>
      </c>
      <c r="H160" s="127">
        <v>4</v>
      </c>
      <c r="I160" s="128"/>
      <c r="J160" s="128">
        <f>ROUND(I160*H160,2)</f>
        <v>0</v>
      </c>
      <c r="K160" s="125" t="s">
        <v>126</v>
      </c>
      <c r="L160" s="29"/>
      <c r="M160" s="129" t="s">
        <v>17</v>
      </c>
      <c r="N160" s="130" t="s">
        <v>39</v>
      </c>
      <c r="O160" s="131">
        <v>0.40600000000000003</v>
      </c>
      <c r="P160" s="131">
        <f>O160*H160</f>
        <v>1.6240000000000001</v>
      </c>
      <c r="Q160" s="131">
        <v>0</v>
      </c>
      <c r="R160" s="131">
        <f>Q160*H160</f>
        <v>0</v>
      </c>
      <c r="S160" s="131">
        <v>0</v>
      </c>
      <c r="T160" s="132">
        <f>S160*H160</f>
        <v>0</v>
      </c>
      <c r="AR160" s="133" t="s">
        <v>127</v>
      </c>
      <c r="AT160" s="133" t="s">
        <v>122</v>
      </c>
      <c r="AU160" s="133" t="s">
        <v>78</v>
      </c>
      <c r="AY160" s="17" t="s">
        <v>120</v>
      </c>
      <c r="BE160" s="134">
        <f>IF(N160="základní",J160,0)</f>
        <v>0</v>
      </c>
      <c r="BF160" s="134">
        <f>IF(N160="snížená",J160,0)</f>
        <v>0</v>
      </c>
      <c r="BG160" s="134">
        <f>IF(N160="zákl. přenesená",J160,0)</f>
        <v>0</v>
      </c>
      <c r="BH160" s="134">
        <f>IF(N160="sníž. přenesená",J160,0)</f>
        <v>0</v>
      </c>
      <c r="BI160" s="134">
        <f>IF(N160="nulová",J160,0)</f>
        <v>0</v>
      </c>
      <c r="BJ160" s="17" t="s">
        <v>76</v>
      </c>
      <c r="BK160" s="134">
        <f>ROUND(I160*H160,2)</f>
        <v>0</v>
      </c>
      <c r="BL160" s="17" t="s">
        <v>127</v>
      </c>
      <c r="BM160" s="133" t="s">
        <v>191</v>
      </c>
    </row>
    <row r="161" spans="2:65" s="1" customFormat="1" x14ac:dyDescent="0.35">
      <c r="B161" s="29"/>
      <c r="D161" s="135" t="s">
        <v>129</v>
      </c>
      <c r="F161" s="136" t="s">
        <v>192</v>
      </c>
      <c r="L161" s="29"/>
      <c r="M161" s="137"/>
      <c r="T161" s="50"/>
      <c r="AT161" s="17" t="s">
        <v>129</v>
      </c>
      <c r="AU161" s="17" t="s">
        <v>78</v>
      </c>
    </row>
    <row r="162" spans="2:65" s="12" customFormat="1" x14ac:dyDescent="0.35">
      <c r="B162" s="138"/>
      <c r="D162" s="139" t="s">
        <v>131</v>
      </c>
      <c r="E162" s="140" t="s">
        <v>17</v>
      </c>
      <c r="F162" s="141" t="s">
        <v>185</v>
      </c>
      <c r="H162" s="140" t="s">
        <v>17</v>
      </c>
      <c r="L162" s="138"/>
      <c r="M162" s="142"/>
      <c r="T162" s="143"/>
      <c r="AT162" s="140" t="s">
        <v>131</v>
      </c>
      <c r="AU162" s="140" t="s">
        <v>78</v>
      </c>
      <c r="AV162" s="12" t="s">
        <v>76</v>
      </c>
      <c r="AW162" s="12" t="s">
        <v>30</v>
      </c>
      <c r="AX162" s="12" t="s">
        <v>68</v>
      </c>
      <c r="AY162" s="140" t="s">
        <v>120</v>
      </c>
    </row>
    <row r="163" spans="2:65" s="12" customFormat="1" x14ac:dyDescent="0.35">
      <c r="B163" s="138"/>
      <c r="D163" s="139" t="s">
        <v>131</v>
      </c>
      <c r="E163" s="140" t="s">
        <v>17</v>
      </c>
      <c r="F163" s="141" t="s">
        <v>193</v>
      </c>
      <c r="H163" s="140" t="s">
        <v>17</v>
      </c>
      <c r="L163" s="138"/>
      <c r="M163" s="142"/>
      <c r="T163" s="143"/>
      <c r="AT163" s="140" t="s">
        <v>131</v>
      </c>
      <c r="AU163" s="140" t="s">
        <v>78</v>
      </c>
      <c r="AV163" s="12" t="s">
        <v>76</v>
      </c>
      <c r="AW163" s="12" t="s">
        <v>30</v>
      </c>
      <c r="AX163" s="12" t="s">
        <v>68</v>
      </c>
      <c r="AY163" s="140" t="s">
        <v>120</v>
      </c>
    </row>
    <row r="164" spans="2:65" s="13" customFormat="1" x14ac:dyDescent="0.35">
      <c r="B164" s="144"/>
      <c r="D164" s="139" t="s">
        <v>131</v>
      </c>
      <c r="E164" s="145" t="s">
        <v>17</v>
      </c>
      <c r="F164" s="146" t="s">
        <v>194</v>
      </c>
      <c r="H164" s="147">
        <v>4</v>
      </c>
      <c r="L164" s="144"/>
      <c r="M164" s="148"/>
      <c r="T164" s="149"/>
      <c r="AT164" s="145" t="s">
        <v>131</v>
      </c>
      <c r="AU164" s="145" t="s">
        <v>78</v>
      </c>
      <c r="AV164" s="13" t="s">
        <v>78</v>
      </c>
      <c r="AW164" s="13" t="s">
        <v>30</v>
      </c>
      <c r="AX164" s="13" t="s">
        <v>68</v>
      </c>
      <c r="AY164" s="145" t="s">
        <v>120</v>
      </c>
    </row>
    <row r="165" spans="2:65" s="14" customFormat="1" x14ac:dyDescent="0.35">
      <c r="B165" s="150"/>
      <c r="D165" s="139" t="s">
        <v>131</v>
      </c>
      <c r="E165" s="151" t="s">
        <v>17</v>
      </c>
      <c r="F165" s="152" t="s">
        <v>136</v>
      </c>
      <c r="H165" s="153">
        <v>4</v>
      </c>
      <c r="L165" s="150"/>
      <c r="M165" s="154"/>
      <c r="T165" s="155"/>
      <c r="AT165" s="151" t="s">
        <v>131</v>
      </c>
      <c r="AU165" s="151" t="s">
        <v>78</v>
      </c>
      <c r="AV165" s="14" t="s">
        <v>127</v>
      </c>
      <c r="AW165" s="14" t="s">
        <v>30</v>
      </c>
      <c r="AX165" s="14" t="s">
        <v>76</v>
      </c>
      <c r="AY165" s="151" t="s">
        <v>120</v>
      </c>
    </row>
    <row r="166" spans="2:65" s="1" customFormat="1" ht="37.9" customHeight="1" x14ac:dyDescent="0.35">
      <c r="B166" s="29"/>
      <c r="C166" s="123" t="s">
        <v>195</v>
      </c>
      <c r="D166" s="123" t="s">
        <v>122</v>
      </c>
      <c r="E166" s="124" t="s">
        <v>196</v>
      </c>
      <c r="F166" s="125" t="s">
        <v>197</v>
      </c>
      <c r="G166" s="126" t="s">
        <v>182</v>
      </c>
      <c r="H166" s="127">
        <v>0.158</v>
      </c>
      <c r="I166" s="128"/>
      <c r="J166" s="128">
        <f>ROUND(I166*H166,2)</f>
        <v>0</v>
      </c>
      <c r="K166" s="125" t="s">
        <v>126</v>
      </c>
      <c r="L166" s="29"/>
      <c r="M166" s="129" t="s">
        <v>17</v>
      </c>
      <c r="N166" s="130" t="s">
        <v>39</v>
      </c>
      <c r="O166" s="131">
        <v>3.613</v>
      </c>
      <c r="P166" s="131">
        <f>O166*H166</f>
        <v>0.57085399999999997</v>
      </c>
      <c r="Q166" s="131">
        <v>0</v>
      </c>
      <c r="R166" s="131">
        <f>Q166*H166</f>
        <v>0</v>
      </c>
      <c r="S166" s="131">
        <v>0</v>
      </c>
      <c r="T166" s="132">
        <f>S166*H166</f>
        <v>0</v>
      </c>
      <c r="AR166" s="133" t="s">
        <v>127</v>
      </c>
      <c r="AT166" s="133" t="s">
        <v>122</v>
      </c>
      <c r="AU166" s="133" t="s">
        <v>78</v>
      </c>
      <c r="AY166" s="17" t="s">
        <v>120</v>
      </c>
      <c r="BE166" s="134">
        <f>IF(N166="základní",J166,0)</f>
        <v>0</v>
      </c>
      <c r="BF166" s="134">
        <f>IF(N166="snížená",J166,0)</f>
        <v>0</v>
      </c>
      <c r="BG166" s="134">
        <f>IF(N166="zákl. přenesená",J166,0)</f>
        <v>0</v>
      </c>
      <c r="BH166" s="134">
        <f>IF(N166="sníž. přenesená",J166,0)</f>
        <v>0</v>
      </c>
      <c r="BI166" s="134">
        <f>IF(N166="nulová",J166,0)</f>
        <v>0</v>
      </c>
      <c r="BJ166" s="17" t="s">
        <v>76</v>
      </c>
      <c r="BK166" s="134">
        <f>ROUND(I166*H166,2)</f>
        <v>0</v>
      </c>
      <c r="BL166" s="17" t="s">
        <v>127</v>
      </c>
      <c r="BM166" s="133" t="s">
        <v>198</v>
      </c>
    </row>
    <row r="167" spans="2:65" s="1" customFormat="1" x14ac:dyDescent="0.35">
      <c r="B167" s="29"/>
      <c r="D167" s="135" t="s">
        <v>129</v>
      </c>
      <c r="F167" s="136" t="s">
        <v>199</v>
      </c>
      <c r="L167" s="29"/>
      <c r="M167" s="137"/>
      <c r="T167" s="50"/>
      <c r="AT167" s="17" t="s">
        <v>129</v>
      </c>
      <c r="AU167" s="17" t="s">
        <v>78</v>
      </c>
    </row>
    <row r="168" spans="2:65" s="12" customFormat="1" x14ac:dyDescent="0.35">
      <c r="B168" s="138"/>
      <c r="D168" s="139" t="s">
        <v>131</v>
      </c>
      <c r="E168" s="140" t="s">
        <v>17</v>
      </c>
      <c r="F168" s="141" t="s">
        <v>185</v>
      </c>
      <c r="H168" s="140" t="s">
        <v>17</v>
      </c>
      <c r="L168" s="138"/>
      <c r="M168" s="142"/>
      <c r="T168" s="143"/>
      <c r="AT168" s="140" t="s">
        <v>131</v>
      </c>
      <c r="AU168" s="140" t="s">
        <v>78</v>
      </c>
      <c r="AV168" s="12" t="s">
        <v>76</v>
      </c>
      <c r="AW168" s="12" t="s">
        <v>30</v>
      </c>
      <c r="AX168" s="12" t="s">
        <v>68</v>
      </c>
      <c r="AY168" s="140" t="s">
        <v>120</v>
      </c>
    </row>
    <row r="169" spans="2:65" s="12" customFormat="1" x14ac:dyDescent="0.35">
      <c r="B169" s="138"/>
      <c r="D169" s="139" t="s">
        <v>131</v>
      </c>
      <c r="E169" s="140" t="s">
        <v>17</v>
      </c>
      <c r="F169" s="141" t="s">
        <v>200</v>
      </c>
      <c r="H169" s="140" t="s">
        <v>17</v>
      </c>
      <c r="L169" s="138"/>
      <c r="M169" s="142"/>
      <c r="T169" s="143"/>
      <c r="AT169" s="140" t="s">
        <v>131</v>
      </c>
      <c r="AU169" s="140" t="s">
        <v>78</v>
      </c>
      <c r="AV169" s="12" t="s">
        <v>76</v>
      </c>
      <c r="AW169" s="12" t="s">
        <v>30</v>
      </c>
      <c r="AX169" s="12" t="s">
        <v>68</v>
      </c>
      <c r="AY169" s="140" t="s">
        <v>120</v>
      </c>
    </row>
    <row r="170" spans="2:65" s="13" customFormat="1" x14ac:dyDescent="0.35">
      <c r="B170" s="144"/>
      <c r="D170" s="139" t="s">
        <v>131</v>
      </c>
      <c r="E170" s="145" t="s">
        <v>17</v>
      </c>
      <c r="F170" s="146" t="s">
        <v>201</v>
      </c>
      <c r="H170" s="147">
        <v>0.158</v>
      </c>
      <c r="L170" s="144"/>
      <c r="M170" s="148"/>
      <c r="T170" s="149"/>
      <c r="AT170" s="145" t="s">
        <v>131</v>
      </c>
      <c r="AU170" s="145" t="s">
        <v>78</v>
      </c>
      <c r="AV170" s="13" t="s">
        <v>78</v>
      </c>
      <c r="AW170" s="13" t="s">
        <v>30</v>
      </c>
      <c r="AX170" s="13" t="s">
        <v>68</v>
      </c>
      <c r="AY170" s="145" t="s">
        <v>120</v>
      </c>
    </row>
    <row r="171" spans="2:65" s="14" customFormat="1" x14ac:dyDescent="0.35">
      <c r="B171" s="150"/>
      <c r="D171" s="139" t="s">
        <v>131</v>
      </c>
      <c r="E171" s="151" t="s">
        <v>17</v>
      </c>
      <c r="F171" s="152" t="s">
        <v>136</v>
      </c>
      <c r="H171" s="153">
        <v>0.158</v>
      </c>
      <c r="L171" s="150"/>
      <c r="M171" s="154"/>
      <c r="T171" s="155"/>
      <c r="AT171" s="151" t="s">
        <v>131</v>
      </c>
      <c r="AU171" s="151" t="s">
        <v>78</v>
      </c>
      <c r="AV171" s="14" t="s">
        <v>127</v>
      </c>
      <c r="AW171" s="14" t="s">
        <v>30</v>
      </c>
      <c r="AX171" s="14" t="s">
        <v>76</v>
      </c>
      <c r="AY171" s="151" t="s">
        <v>120</v>
      </c>
    </row>
    <row r="172" spans="2:65" s="1" customFormat="1" ht="44.3" customHeight="1" x14ac:dyDescent="0.35">
      <c r="B172" s="29"/>
      <c r="C172" s="123" t="s">
        <v>202</v>
      </c>
      <c r="D172" s="123" t="s">
        <v>122</v>
      </c>
      <c r="E172" s="124" t="s">
        <v>203</v>
      </c>
      <c r="F172" s="125" t="s">
        <v>204</v>
      </c>
      <c r="G172" s="126" t="s">
        <v>182</v>
      </c>
      <c r="H172" s="127">
        <v>4.6079999999999997</v>
      </c>
      <c r="I172" s="128"/>
      <c r="J172" s="128">
        <f>ROUND(I172*H172,2)</f>
        <v>0</v>
      </c>
      <c r="K172" s="125" t="s">
        <v>126</v>
      </c>
      <c r="L172" s="29"/>
      <c r="M172" s="129" t="s">
        <v>17</v>
      </c>
      <c r="N172" s="130" t="s">
        <v>39</v>
      </c>
      <c r="O172" s="131">
        <v>1.72</v>
      </c>
      <c r="P172" s="131">
        <f>O172*H172</f>
        <v>7.9257599999999995</v>
      </c>
      <c r="Q172" s="131">
        <v>0</v>
      </c>
      <c r="R172" s="131">
        <f>Q172*H172</f>
        <v>0</v>
      </c>
      <c r="S172" s="131">
        <v>0</v>
      </c>
      <c r="T172" s="132">
        <f>S172*H172</f>
        <v>0</v>
      </c>
      <c r="AR172" s="133" t="s">
        <v>127</v>
      </c>
      <c r="AT172" s="133" t="s">
        <v>122</v>
      </c>
      <c r="AU172" s="133" t="s">
        <v>78</v>
      </c>
      <c r="AY172" s="17" t="s">
        <v>120</v>
      </c>
      <c r="BE172" s="134">
        <f>IF(N172="základní",J172,0)</f>
        <v>0</v>
      </c>
      <c r="BF172" s="134">
        <f>IF(N172="snížená",J172,0)</f>
        <v>0</v>
      </c>
      <c r="BG172" s="134">
        <f>IF(N172="zákl. přenesená",J172,0)</f>
        <v>0</v>
      </c>
      <c r="BH172" s="134">
        <f>IF(N172="sníž. přenesená",J172,0)</f>
        <v>0</v>
      </c>
      <c r="BI172" s="134">
        <f>IF(N172="nulová",J172,0)</f>
        <v>0</v>
      </c>
      <c r="BJ172" s="17" t="s">
        <v>76</v>
      </c>
      <c r="BK172" s="134">
        <f>ROUND(I172*H172,2)</f>
        <v>0</v>
      </c>
      <c r="BL172" s="17" t="s">
        <v>127</v>
      </c>
      <c r="BM172" s="133" t="s">
        <v>205</v>
      </c>
    </row>
    <row r="173" spans="2:65" s="1" customFormat="1" x14ac:dyDescent="0.35">
      <c r="B173" s="29"/>
      <c r="D173" s="135" t="s">
        <v>129</v>
      </c>
      <c r="F173" s="136" t="s">
        <v>206</v>
      </c>
      <c r="L173" s="29"/>
      <c r="M173" s="137"/>
      <c r="T173" s="50"/>
      <c r="AT173" s="17" t="s">
        <v>129</v>
      </c>
      <c r="AU173" s="17" t="s">
        <v>78</v>
      </c>
    </row>
    <row r="174" spans="2:65" s="12" customFormat="1" x14ac:dyDescent="0.35">
      <c r="B174" s="138"/>
      <c r="D174" s="139" t="s">
        <v>131</v>
      </c>
      <c r="E174" s="140" t="s">
        <v>17</v>
      </c>
      <c r="F174" s="141" t="s">
        <v>132</v>
      </c>
      <c r="H174" s="140" t="s">
        <v>17</v>
      </c>
      <c r="L174" s="138"/>
      <c r="M174" s="142"/>
      <c r="T174" s="143"/>
      <c r="AT174" s="140" t="s">
        <v>131</v>
      </c>
      <c r="AU174" s="140" t="s">
        <v>78</v>
      </c>
      <c r="AV174" s="12" t="s">
        <v>76</v>
      </c>
      <c r="AW174" s="12" t="s">
        <v>30</v>
      </c>
      <c r="AX174" s="12" t="s">
        <v>68</v>
      </c>
      <c r="AY174" s="140" t="s">
        <v>120</v>
      </c>
    </row>
    <row r="175" spans="2:65" s="12" customFormat="1" x14ac:dyDescent="0.35">
      <c r="B175" s="138"/>
      <c r="D175" s="139" t="s">
        <v>131</v>
      </c>
      <c r="E175" s="140" t="s">
        <v>17</v>
      </c>
      <c r="F175" s="141" t="s">
        <v>207</v>
      </c>
      <c r="H175" s="140" t="s">
        <v>17</v>
      </c>
      <c r="L175" s="138"/>
      <c r="M175" s="142"/>
      <c r="T175" s="143"/>
      <c r="AT175" s="140" t="s">
        <v>131</v>
      </c>
      <c r="AU175" s="140" t="s">
        <v>78</v>
      </c>
      <c r="AV175" s="12" t="s">
        <v>76</v>
      </c>
      <c r="AW175" s="12" t="s">
        <v>30</v>
      </c>
      <c r="AX175" s="12" t="s">
        <v>68</v>
      </c>
      <c r="AY175" s="140" t="s">
        <v>120</v>
      </c>
    </row>
    <row r="176" spans="2:65" s="13" customFormat="1" x14ac:dyDescent="0.35">
      <c r="B176" s="144"/>
      <c r="D176" s="139" t="s">
        <v>131</v>
      </c>
      <c r="E176" s="145" t="s">
        <v>17</v>
      </c>
      <c r="F176" s="146" t="s">
        <v>208</v>
      </c>
      <c r="H176" s="147">
        <v>4.6079999999999997</v>
      </c>
      <c r="L176" s="144"/>
      <c r="M176" s="148"/>
      <c r="T176" s="149"/>
      <c r="AT176" s="145" t="s">
        <v>131</v>
      </c>
      <c r="AU176" s="145" t="s">
        <v>78</v>
      </c>
      <c r="AV176" s="13" t="s">
        <v>78</v>
      </c>
      <c r="AW176" s="13" t="s">
        <v>30</v>
      </c>
      <c r="AX176" s="13" t="s">
        <v>68</v>
      </c>
      <c r="AY176" s="145" t="s">
        <v>120</v>
      </c>
    </row>
    <row r="177" spans="2:65" s="14" customFormat="1" x14ac:dyDescent="0.35">
      <c r="B177" s="150"/>
      <c r="D177" s="139" t="s">
        <v>131</v>
      </c>
      <c r="E177" s="151" t="s">
        <v>17</v>
      </c>
      <c r="F177" s="152" t="s">
        <v>136</v>
      </c>
      <c r="H177" s="153">
        <v>4.6079999999999997</v>
      </c>
      <c r="L177" s="150"/>
      <c r="M177" s="154"/>
      <c r="T177" s="155"/>
      <c r="AT177" s="151" t="s">
        <v>131</v>
      </c>
      <c r="AU177" s="151" t="s">
        <v>78</v>
      </c>
      <c r="AV177" s="14" t="s">
        <v>127</v>
      </c>
      <c r="AW177" s="14" t="s">
        <v>30</v>
      </c>
      <c r="AX177" s="14" t="s">
        <v>76</v>
      </c>
      <c r="AY177" s="151" t="s">
        <v>120</v>
      </c>
    </row>
    <row r="178" spans="2:65" s="1" customFormat="1" ht="24.2" customHeight="1" x14ac:dyDescent="0.35">
      <c r="B178" s="29"/>
      <c r="C178" s="123" t="s">
        <v>209</v>
      </c>
      <c r="D178" s="123" t="s">
        <v>122</v>
      </c>
      <c r="E178" s="124" t="s">
        <v>210</v>
      </c>
      <c r="F178" s="125" t="s">
        <v>211</v>
      </c>
      <c r="G178" s="126" t="s">
        <v>125</v>
      </c>
      <c r="H178" s="127">
        <v>160</v>
      </c>
      <c r="I178" s="128"/>
      <c r="J178" s="128">
        <f>ROUND(I178*H178,2)</f>
        <v>0</v>
      </c>
      <c r="K178" s="125" t="s">
        <v>126</v>
      </c>
      <c r="L178" s="29"/>
      <c r="M178" s="129" t="s">
        <v>17</v>
      </c>
      <c r="N178" s="130" t="s">
        <v>39</v>
      </c>
      <c r="O178" s="131">
        <v>0.66</v>
      </c>
      <c r="P178" s="131">
        <f>O178*H178</f>
        <v>105.60000000000001</v>
      </c>
      <c r="Q178" s="131">
        <v>5.4000000000000001E-4</v>
      </c>
      <c r="R178" s="131">
        <f>Q178*H178</f>
        <v>8.6400000000000005E-2</v>
      </c>
      <c r="S178" s="131">
        <v>0</v>
      </c>
      <c r="T178" s="132">
        <f>S178*H178</f>
        <v>0</v>
      </c>
      <c r="AR178" s="133" t="s">
        <v>127</v>
      </c>
      <c r="AT178" s="133" t="s">
        <v>122</v>
      </c>
      <c r="AU178" s="133" t="s">
        <v>78</v>
      </c>
      <c r="AY178" s="17" t="s">
        <v>120</v>
      </c>
      <c r="BE178" s="134">
        <f>IF(N178="základní",J178,0)</f>
        <v>0</v>
      </c>
      <c r="BF178" s="134">
        <f>IF(N178="snížená",J178,0)</f>
        <v>0</v>
      </c>
      <c r="BG178" s="134">
        <f>IF(N178="zákl. přenesená",J178,0)</f>
        <v>0</v>
      </c>
      <c r="BH178" s="134">
        <f>IF(N178="sníž. přenesená",J178,0)</f>
        <v>0</v>
      </c>
      <c r="BI178" s="134">
        <f>IF(N178="nulová",J178,0)</f>
        <v>0</v>
      </c>
      <c r="BJ178" s="17" t="s">
        <v>76</v>
      </c>
      <c r="BK178" s="134">
        <f>ROUND(I178*H178,2)</f>
        <v>0</v>
      </c>
      <c r="BL178" s="17" t="s">
        <v>127</v>
      </c>
      <c r="BM178" s="133" t="s">
        <v>212</v>
      </c>
    </row>
    <row r="179" spans="2:65" s="1" customFormat="1" x14ac:dyDescent="0.35">
      <c r="B179" s="29"/>
      <c r="D179" s="135" t="s">
        <v>129</v>
      </c>
      <c r="F179" s="136" t="s">
        <v>213</v>
      </c>
      <c r="L179" s="29"/>
      <c r="M179" s="137"/>
      <c r="T179" s="50"/>
      <c r="AT179" s="17" t="s">
        <v>129</v>
      </c>
      <c r="AU179" s="17" t="s">
        <v>78</v>
      </c>
    </row>
    <row r="180" spans="2:65" s="12" customFormat="1" x14ac:dyDescent="0.35">
      <c r="B180" s="138"/>
      <c r="D180" s="139" t="s">
        <v>131</v>
      </c>
      <c r="E180" s="140" t="s">
        <v>17</v>
      </c>
      <c r="F180" s="141" t="s">
        <v>185</v>
      </c>
      <c r="H180" s="140" t="s">
        <v>17</v>
      </c>
      <c r="L180" s="138"/>
      <c r="M180" s="142"/>
      <c r="T180" s="143"/>
      <c r="AT180" s="140" t="s">
        <v>131</v>
      </c>
      <c r="AU180" s="140" t="s">
        <v>78</v>
      </c>
      <c r="AV180" s="12" t="s">
        <v>76</v>
      </c>
      <c r="AW180" s="12" t="s">
        <v>30</v>
      </c>
      <c r="AX180" s="12" t="s">
        <v>68</v>
      </c>
      <c r="AY180" s="140" t="s">
        <v>120</v>
      </c>
    </row>
    <row r="181" spans="2:65" s="12" customFormat="1" x14ac:dyDescent="0.35">
      <c r="B181" s="138"/>
      <c r="D181" s="139" t="s">
        <v>131</v>
      </c>
      <c r="E181" s="140" t="s">
        <v>17</v>
      </c>
      <c r="F181" s="141" t="s">
        <v>154</v>
      </c>
      <c r="H181" s="140" t="s">
        <v>17</v>
      </c>
      <c r="L181" s="138"/>
      <c r="M181" s="142"/>
      <c r="T181" s="143"/>
      <c r="AT181" s="140" t="s">
        <v>131</v>
      </c>
      <c r="AU181" s="140" t="s">
        <v>78</v>
      </c>
      <c r="AV181" s="12" t="s">
        <v>76</v>
      </c>
      <c r="AW181" s="12" t="s">
        <v>30</v>
      </c>
      <c r="AX181" s="12" t="s">
        <v>68</v>
      </c>
      <c r="AY181" s="140" t="s">
        <v>120</v>
      </c>
    </row>
    <row r="182" spans="2:65" s="13" customFormat="1" x14ac:dyDescent="0.35">
      <c r="B182" s="144"/>
      <c r="D182" s="139" t="s">
        <v>131</v>
      </c>
      <c r="E182" s="145" t="s">
        <v>17</v>
      </c>
      <c r="F182" s="146" t="s">
        <v>214</v>
      </c>
      <c r="H182" s="147">
        <v>160</v>
      </c>
      <c r="L182" s="144"/>
      <c r="M182" s="148"/>
      <c r="T182" s="149"/>
      <c r="AT182" s="145" t="s">
        <v>131</v>
      </c>
      <c r="AU182" s="145" t="s">
        <v>78</v>
      </c>
      <c r="AV182" s="13" t="s">
        <v>78</v>
      </c>
      <c r="AW182" s="13" t="s">
        <v>30</v>
      </c>
      <c r="AX182" s="13" t="s">
        <v>68</v>
      </c>
      <c r="AY182" s="145" t="s">
        <v>120</v>
      </c>
    </row>
    <row r="183" spans="2:65" s="14" customFormat="1" x14ac:dyDescent="0.35">
      <c r="B183" s="150"/>
      <c r="D183" s="139" t="s">
        <v>131</v>
      </c>
      <c r="E183" s="151" t="s">
        <v>17</v>
      </c>
      <c r="F183" s="152" t="s">
        <v>136</v>
      </c>
      <c r="H183" s="153">
        <v>160</v>
      </c>
      <c r="L183" s="150"/>
      <c r="M183" s="154"/>
      <c r="T183" s="155"/>
      <c r="AT183" s="151" t="s">
        <v>131</v>
      </c>
      <c r="AU183" s="151" t="s">
        <v>78</v>
      </c>
      <c r="AV183" s="14" t="s">
        <v>127</v>
      </c>
      <c r="AW183" s="14" t="s">
        <v>30</v>
      </c>
      <c r="AX183" s="14" t="s">
        <v>76</v>
      </c>
      <c r="AY183" s="151" t="s">
        <v>120</v>
      </c>
    </row>
    <row r="184" spans="2:65" s="1" customFormat="1" ht="16.5" customHeight="1" x14ac:dyDescent="0.35">
      <c r="B184" s="29"/>
      <c r="C184" s="156" t="s">
        <v>215</v>
      </c>
      <c r="D184" s="156" t="s">
        <v>216</v>
      </c>
      <c r="E184" s="157" t="s">
        <v>217</v>
      </c>
      <c r="F184" s="158" t="s">
        <v>218</v>
      </c>
      <c r="G184" s="159" t="s">
        <v>125</v>
      </c>
      <c r="H184" s="160">
        <v>176</v>
      </c>
      <c r="I184" s="161"/>
      <c r="J184" s="161">
        <f>ROUND(I184*H184,2)</f>
        <v>0</v>
      </c>
      <c r="K184" s="158" t="s">
        <v>17</v>
      </c>
      <c r="L184" s="162"/>
      <c r="M184" s="163" t="s">
        <v>17</v>
      </c>
      <c r="N184" s="164" t="s">
        <v>39</v>
      </c>
      <c r="O184" s="131">
        <v>0</v>
      </c>
      <c r="P184" s="131">
        <f>O184*H184</f>
        <v>0</v>
      </c>
      <c r="Q184" s="131">
        <v>4.0000000000000002E-4</v>
      </c>
      <c r="R184" s="131">
        <f>Q184*H184</f>
        <v>7.0400000000000004E-2</v>
      </c>
      <c r="S184" s="131">
        <v>0</v>
      </c>
      <c r="T184" s="132">
        <f>S184*H184</f>
        <v>0</v>
      </c>
      <c r="AR184" s="133" t="s">
        <v>171</v>
      </c>
      <c r="AT184" s="133" t="s">
        <v>216</v>
      </c>
      <c r="AU184" s="133" t="s">
        <v>78</v>
      </c>
      <c r="AY184" s="17" t="s">
        <v>120</v>
      </c>
      <c r="BE184" s="134">
        <f>IF(N184="základní",J184,0)</f>
        <v>0</v>
      </c>
      <c r="BF184" s="134">
        <f>IF(N184="snížená",J184,0)</f>
        <v>0</v>
      </c>
      <c r="BG184" s="134">
        <f>IF(N184="zákl. přenesená",J184,0)</f>
        <v>0</v>
      </c>
      <c r="BH184" s="134">
        <f>IF(N184="sníž. přenesená",J184,0)</f>
        <v>0</v>
      </c>
      <c r="BI184" s="134">
        <f>IF(N184="nulová",J184,0)</f>
        <v>0</v>
      </c>
      <c r="BJ184" s="17" t="s">
        <v>76</v>
      </c>
      <c r="BK184" s="134">
        <f>ROUND(I184*H184,2)</f>
        <v>0</v>
      </c>
      <c r="BL184" s="17" t="s">
        <v>127</v>
      </c>
      <c r="BM184" s="133" t="s">
        <v>219</v>
      </c>
    </row>
    <row r="185" spans="2:65" s="1" customFormat="1" ht="62.65" customHeight="1" x14ac:dyDescent="0.35">
      <c r="B185" s="29"/>
      <c r="C185" s="123" t="s">
        <v>8</v>
      </c>
      <c r="D185" s="123" t="s">
        <v>122</v>
      </c>
      <c r="E185" s="124" t="s">
        <v>220</v>
      </c>
      <c r="F185" s="125" t="s">
        <v>221</v>
      </c>
      <c r="G185" s="126" t="s">
        <v>182</v>
      </c>
      <c r="H185" s="127">
        <v>48.765999999999998</v>
      </c>
      <c r="I185" s="128"/>
      <c r="J185" s="128">
        <f>ROUND(I185*H185,2)</f>
        <v>0</v>
      </c>
      <c r="K185" s="125" t="s">
        <v>126</v>
      </c>
      <c r="L185" s="29"/>
      <c r="M185" s="129" t="s">
        <v>17</v>
      </c>
      <c r="N185" s="130" t="s">
        <v>39</v>
      </c>
      <c r="O185" s="131">
        <v>8.6999999999999994E-2</v>
      </c>
      <c r="P185" s="131">
        <f>O185*H185</f>
        <v>4.2426419999999991</v>
      </c>
      <c r="Q185" s="131">
        <v>0</v>
      </c>
      <c r="R185" s="131">
        <f>Q185*H185</f>
        <v>0</v>
      </c>
      <c r="S185" s="131">
        <v>0</v>
      </c>
      <c r="T185" s="132">
        <f>S185*H185</f>
        <v>0</v>
      </c>
      <c r="AR185" s="133" t="s">
        <v>127</v>
      </c>
      <c r="AT185" s="133" t="s">
        <v>122</v>
      </c>
      <c r="AU185" s="133" t="s">
        <v>78</v>
      </c>
      <c r="AY185" s="17" t="s">
        <v>120</v>
      </c>
      <c r="BE185" s="134">
        <f>IF(N185="základní",J185,0)</f>
        <v>0</v>
      </c>
      <c r="BF185" s="134">
        <f>IF(N185="snížená",J185,0)</f>
        <v>0</v>
      </c>
      <c r="BG185" s="134">
        <f>IF(N185="zákl. přenesená",J185,0)</f>
        <v>0</v>
      </c>
      <c r="BH185" s="134">
        <f>IF(N185="sníž. přenesená",J185,0)</f>
        <v>0</v>
      </c>
      <c r="BI185" s="134">
        <f>IF(N185="nulová",J185,0)</f>
        <v>0</v>
      </c>
      <c r="BJ185" s="17" t="s">
        <v>76</v>
      </c>
      <c r="BK185" s="134">
        <f>ROUND(I185*H185,2)</f>
        <v>0</v>
      </c>
      <c r="BL185" s="17" t="s">
        <v>127</v>
      </c>
      <c r="BM185" s="133" t="s">
        <v>222</v>
      </c>
    </row>
    <row r="186" spans="2:65" s="1" customFormat="1" x14ac:dyDescent="0.35">
      <c r="B186" s="29"/>
      <c r="D186" s="135" t="s">
        <v>129</v>
      </c>
      <c r="F186" s="136" t="s">
        <v>223</v>
      </c>
      <c r="L186" s="29"/>
      <c r="M186" s="137"/>
      <c r="T186" s="50"/>
      <c r="AT186" s="17" t="s">
        <v>129</v>
      </c>
      <c r="AU186" s="17" t="s">
        <v>78</v>
      </c>
    </row>
    <row r="187" spans="2:65" s="12" customFormat="1" x14ac:dyDescent="0.35">
      <c r="B187" s="138"/>
      <c r="D187" s="139" t="s">
        <v>131</v>
      </c>
      <c r="E187" s="140" t="s">
        <v>17</v>
      </c>
      <c r="F187" s="141" t="s">
        <v>224</v>
      </c>
      <c r="H187" s="140" t="s">
        <v>17</v>
      </c>
      <c r="L187" s="138"/>
      <c r="M187" s="142"/>
      <c r="T187" s="143"/>
      <c r="AT187" s="140" t="s">
        <v>131</v>
      </c>
      <c r="AU187" s="140" t="s">
        <v>78</v>
      </c>
      <c r="AV187" s="12" t="s">
        <v>76</v>
      </c>
      <c r="AW187" s="12" t="s">
        <v>30</v>
      </c>
      <c r="AX187" s="12" t="s">
        <v>68</v>
      </c>
      <c r="AY187" s="140" t="s">
        <v>120</v>
      </c>
    </row>
    <row r="188" spans="2:65" s="13" customFormat="1" x14ac:dyDescent="0.35">
      <c r="B188" s="144"/>
      <c r="D188" s="139" t="s">
        <v>131</v>
      </c>
      <c r="E188" s="145" t="s">
        <v>17</v>
      </c>
      <c r="F188" s="146" t="s">
        <v>225</v>
      </c>
      <c r="H188" s="147">
        <v>48.765999999999998</v>
      </c>
      <c r="L188" s="144"/>
      <c r="M188" s="148"/>
      <c r="T188" s="149"/>
      <c r="AT188" s="145" t="s">
        <v>131</v>
      </c>
      <c r="AU188" s="145" t="s">
        <v>78</v>
      </c>
      <c r="AV188" s="13" t="s">
        <v>78</v>
      </c>
      <c r="AW188" s="13" t="s">
        <v>30</v>
      </c>
      <c r="AX188" s="13" t="s">
        <v>68</v>
      </c>
      <c r="AY188" s="145" t="s">
        <v>120</v>
      </c>
    </row>
    <row r="189" spans="2:65" s="14" customFormat="1" x14ac:dyDescent="0.35">
      <c r="B189" s="150"/>
      <c r="D189" s="139" t="s">
        <v>131</v>
      </c>
      <c r="E189" s="151" t="s">
        <v>17</v>
      </c>
      <c r="F189" s="152" t="s">
        <v>136</v>
      </c>
      <c r="H189" s="153">
        <v>48.765999999999998</v>
      </c>
      <c r="L189" s="150"/>
      <c r="M189" s="154"/>
      <c r="T189" s="155"/>
      <c r="AT189" s="151" t="s">
        <v>131</v>
      </c>
      <c r="AU189" s="151" t="s">
        <v>78</v>
      </c>
      <c r="AV189" s="14" t="s">
        <v>127</v>
      </c>
      <c r="AW189" s="14" t="s">
        <v>30</v>
      </c>
      <c r="AX189" s="14" t="s">
        <v>76</v>
      </c>
      <c r="AY189" s="151" t="s">
        <v>120</v>
      </c>
    </row>
    <row r="190" spans="2:65" s="1" customFormat="1" ht="66.75" customHeight="1" x14ac:dyDescent="0.35">
      <c r="B190" s="29"/>
      <c r="C190" s="123" t="s">
        <v>226</v>
      </c>
      <c r="D190" s="123" t="s">
        <v>122</v>
      </c>
      <c r="E190" s="124" t="s">
        <v>227</v>
      </c>
      <c r="F190" s="125" t="s">
        <v>228</v>
      </c>
      <c r="G190" s="126" t="s">
        <v>182</v>
      </c>
      <c r="H190" s="127">
        <v>243.83</v>
      </c>
      <c r="I190" s="128"/>
      <c r="J190" s="128">
        <f>ROUND(I190*H190,2)</f>
        <v>0</v>
      </c>
      <c r="K190" s="125" t="s">
        <v>126</v>
      </c>
      <c r="L190" s="29"/>
      <c r="M190" s="129" t="s">
        <v>17</v>
      </c>
      <c r="N190" s="130" t="s">
        <v>39</v>
      </c>
      <c r="O190" s="131">
        <v>5.0000000000000001E-3</v>
      </c>
      <c r="P190" s="131">
        <f>O190*H190</f>
        <v>1.2191500000000002</v>
      </c>
      <c r="Q190" s="131">
        <v>0</v>
      </c>
      <c r="R190" s="131">
        <f>Q190*H190</f>
        <v>0</v>
      </c>
      <c r="S190" s="131">
        <v>0</v>
      </c>
      <c r="T190" s="132">
        <f>S190*H190</f>
        <v>0</v>
      </c>
      <c r="AR190" s="133" t="s">
        <v>127</v>
      </c>
      <c r="AT190" s="133" t="s">
        <v>122</v>
      </c>
      <c r="AU190" s="133" t="s">
        <v>78</v>
      </c>
      <c r="AY190" s="17" t="s">
        <v>120</v>
      </c>
      <c r="BE190" s="134">
        <f>IF(N190="základní",J190,0)</f>
        <v>0</v>
      </c>
      <c r="BF190" s="134">
        <f>IF(N190="snížená",J190,0)</f>
        <v>0</v>
      </c>
      <c r="BG190" s="134">
        <f>IF(N190="zákl. přenesená",J190,0)</f>
        <v>0</v>
      </c>
      <c r="BH190" s="134">
        <f>IF(N190="sníž. přenesená",J190,0)</f>
        <v>0</v>
      </c>
      <c r="BI190" s="134">
        <f>IF(N190="nulová",J190,0)</f>
        <v>0</v>
      </c>
      <c r="BJ190" s="17" t="s">
        <v>76</v>
      </c>
      <c r="BK190" s="134">
        <f>ROUND(I190*H190,2)</f>
        <v>0</v>
      </c>
      <c r="BL190" s="17" t="s">
        <v>127</v>
      </c>
      <c r="BM190" s="133" t="s">
        <v>229</v>
      </c>
    </row>
    <row r="191" spans="2:65" s="1" customFormat="1" x14ac:dyDescent="0.35">
      <c r="B191" s="29"/>
      <c r="D191" s="135" t="s">
        <v>129</v>
      </c>
      <c r="F191" s="136" t="s">
        <v>230</v>
      </c>
      <c r="L191" s="29"/>
      <c r="M191" s="137"/>
      <c r="T191" s="50"/>
      <c r="AT191" s="17" t="s">
        <v>129</v>
      </c>
      <c r="AU191" s="17" t="s">
        <v>78</v>
      </c>
    </row>
    <row r="192" spans="2:65" s="1" customFormat="1" ht="44.3" customHeight="1" x14ac:dyDescent="0.35">
      <c r="B192" s="29"/>
      <c r="C192" s="123" t="s">
        <v>231</v>
      </c>
      <c r="D192" s="123" t="s">
        <v>122</v>
      </c>
      <c r="E192" s="124" t="s">
        <v>232</v>
      </c>
      <c r="F192" s="125" t="s">
        <v>233</v>
      </c>
      <c r="G192" s="126" t="s">
        <v>234</v>
      </c>
      <c r="H192" s="127">
        <v>78.025999999999996</v>
      </c>
      <c r="I192" s="128"/>
      <c r="J192" s="128">
        <f>ROUND(I192*H192,2)</f>
        <v>0</v>
      </c>
      <c r="K192" s="125" t="s">
        <v>126</v>
      </c>
      <c r="L192" s="29"/>
      <c r="M192" s="129" t="s">
        <v>17</v>
      </c>
      <c r="N192" s="130" t="s">
        <v>39</v>
      </c>
      <c r="O192" s="131">
        <v>0</v>
      </c>
      <c r="P192" s="131">
        <f>O192*H192</f>
        <v>0</v>
      </c>
      <c r="Q192" s="131">
        <v>0</v>
      </c>
      <c r="R192" s="131">
        <f>Q192*H192</f>
        <v>0</v>
      </c>
      <c r="S192" s="131">
        <v>0</v>
      </c>
      <c r="T192" s="132">
        <f>S192*H192</f>
        <v>0</v>
      </c>
      <c r="AR192" s="133" t="s">
        <v>127</v>
      </c>
      <c r="AT192" s="133" t="s">
        <v>122</v>
      </c>
      <c r="AU192" s="133" t="s">
        <v>78</v>
      </c>
      <c r="AY192" s="17" t="s">
        <v>120</v>
      </c>
      <c r="BE192" s="134">
        <f>IF(N192="základní",J192,0)</f>
        <v>0</v>
      </c>
      <c r="BF192" s="134">
        <f>IF(N192="snížená",J192,0)</f>
        <v>0</v>
      </c>
      <c r="BG192" s="134">
        <f>IF(N192="zákl. přenesená",J192,0)</f>
        <v>0</v>
      </c>
      <c r="BH192" s="134">
        <f>IF(N192="sníž. přenesená",J192,0)</f>
        <v>0</v>
      </c>
      <c r="BI192" s="134">
        <f>IF(N192="nulová",J192,0)</f>
        <v>0</v>
      </c>
      <c r="BJ192" s="17" t="s">
        <v>76</v>
      </c>
      <c r="BK192" s="134">
        <f>ROUND(I192*H192,2)</f>
        <v>0</v>
      </c>
      <c r="BL192" s="17" t="s">
        <v>127</v>
      </c>
      <c r="BM192" s="133" t="s">
        <v>235</v>
      </c>
    </row>
    <row r="193" spans="2:65" s="1" customFormat="1" x14ac:dyDescent="0.35">
      <c r="B193" s="29"/>
      <c r="D193" s="135" t="s">
        <v>129</v>
      </c>
      <c r="F193" s="136" t="s">
        <v>236</v>
      </c>
      <c r="L193" s="29"/>
      <c r="M193" s="137"/>
      <c r="T193" s="50"/>
      <c r="AT193" s="17" t="s">
        <v>129</v>
      </c>
      <c r="AU193" s="17" t="s">
        <v>78</v>
      </c>
    </row>
    <row r="194" spans="2:65" s="13" customFormat="1" x14ac:dyDescent="0.35">
      <c r="B194" s="144"/>
      <c r="D194" s="139" t="s">
        <v>131</v>
      </c>
      <c r="E194" s="145" t="s">
        <v>17</v>
      </c>
      <c r="F194" s="146" t="s">
        <v>237</v>
      </c>
      <c r="H194" s="147">
        <v>78.025999999999996</v>
      </c>
      <c r="L194" s="144"/>
      <c r="M194" s="148"/>
      <c r="T194" s="149"/>
      <c r="AT194" s="145" t="s">
        <v>131</v>
      </c>
      <c r="AU194" s="145" t="s">
        <v>78</v>
      </c>
      <c r="AV194" s="13" t="s">
        <v>78</v>
      </c>
      <c r="AW194" s="13" t="s">
        <v>30</v>
      </c>
      <c r="AX194" s="13" t="s">
        <v>68</v>
      </c>
      <c r="AY194" s="145" t="s">
        <v>120</v>
      </c>
    </row>
    <row r="195" spans="2:65" s="14" customFormat="1" x14ac:dyDescent="0.35">
      <c r="B195" s="150"/>
      <c r="D195" s="139" t="s">
        <v>131</v>
      </c>
      <c r="E195" s="151" t="s">
        <v>17</v>
      </c>
      <c r="F195" s="152" t="s">
        <v>136</v>
      </c>
      <c r="H195" s="153">
        <v>78.025999999999996</v>
      </c>
      <c r="L195" s="150"/>
      <c r="M195" s="154"/>
      <c r="T195" s="155"/>
      <c r="AT195" s="151" t="s">
        <v>131</v>
      </c>
      <c r="AU195" s="151" t="s">
        <v>78</v>
      </c>
      <c r="AV195" s="14" t="s">
        <v>127</v>
      </c>
      <c r="AW195" s="14" t="s">
        <v>30</v>
      </c>
      <c r="AX195" s="14" t="s">
        <v>76</v>
      </c>
      <c r="AY195" s="151" t="s">
        <v>120</v>
      </c>
    </row>
    <row r="196" spans="2:65" s="1" customFormat="1" ht="24.2" customHeight="1" x14ac:dyDescent="0.35">
      <c r="B196" s="29"/>
      <c r="C196" s="123" t="s">
        <v>238</v>
      </c>
      <c r="D196" s="123" t="s">
        <v>122</v>
      </c>
      <c r="E196" s="124" t="s">
        <v>239</v>
      </c>
      <c r="F196" s="125" t="s">
        <v>240</v>
      </c>
      <c r="G196" s="126" t="s">
        <v>182</v>
      </c>
      <c r="H196" s="127">
        <v>4</v>
      </c>
      <c r="I196" s="128"/>
      <c r="J196" s="128">
        <f>ROUND(I196*H196,2)</f>
        <v>0</v>
      </c>
      <c r="K196" s="125" t="s">
        <v>126</v>
      </c>
      <c r="L196" s="29"/>
      <c r="M196" s="129" t="s">
        <v>17</v>
      </c>
      <c r="N196" s="130" t="s">
        <v>39</v>
      </c>
      <c r="O196" s="131">
        <v>0.32800000000000001</v>
      </c>
      <c r="P196" s="131">
        <f>O196*H196</f>
        <v>1.3120000000000001</v>
      </c>
      <c r="Q196" s="131">
        <v>0</v>
      </c>
      <c r="R196" s="131">
        <f>Q196*H196</f>
        <v>0</v>
      </c>
      <c r="S196" s="131">
        <v>0</v>
      </c>
      <c r="T196" s="132">
        <f>S196*H196</f>
        <v>0</v>
      </c>
      <c r="AR196" s="133" t="s">
        <v>127</v>
      </c>
      <c r="AT196" s="133" t="s">
        <v>122</v>
      </c>
      <c r="AU196" s="133" t="s">
        <v>78</v>
      </c>
      <c r="AY196" s="17" t="s">
        <v>120</v>
      </c>
      <c r="BE196" s="134">
        <f>IF(N196="základní",J196,0)</f>
        <v>0</v>
      </c>
      <c r="BF196" s="134">
        <f>IF(N196="snížená",J196,0)</f>
        <v>0</v>
      </c>
      <c r="BG196" s="134">
        <f>IF(N196="zákl. přenesená",J196,0)</f>
        <v>0</v>
      </c>
      <c r="BH196" s="134">
        <f>IF(N196="sníž. přenesená",J196,0)</f>
        <v>0</v>
      </c>
      <c r="BI196" s="134">
        <f>IF(N196="nulová",J196,0)</f>
        <v>0</v>
      </c>
      <c r="BJ196" s="17" t="s">
        <v>76</v>
      </c>
      <c r="BK196" s="134">
        <f>ROUND(I196*H196,2)</f>
        <v>0</v>
      </c>
      <c r="BL196" s="17" t="s">
        <v>127</v>
      </c>
      <c r="BM196" s="133" t="s">
        <v>241</v>
      </c>
    </row>
    <row r="197" spans="2:65" s="1" customFormat="1" x14ac:dyDescent="0.35">
      <c r="B197" s="29"/>
      <c r="D197" s="135" t="s">
        <v>129</v>
      </c>
      <c r="F197" s="136" t="s">
        <v>242</v>
      </c>
      <c r="L197" s="29"/>
      <c r="M197" s="137"/>
      <c r="T197" s="50"/>
      <c r="AT197" s="17" t="s">
        <v>129</v>
      </c>
      <c r="AU197" s="17" t="s">
        <v>78</v>
      </c>
    </row>
    <row r="198" spans="2:65" s="12" customFormat="1" x14ac:dyDescent="0.35">
      <c r="B198" s="138"/>
      <c r="D198" s="139" t="s">
        <v>131</v>
      </c>
      <c r="E198" s="140" t="s">
        <v>17</v>
      </c>
      <c r="F198" s="141" t="s">
        <v>243</v>
      </c>
      <c r="H198" s="140" t="s">
        <v>17</v>
      </c>
      <c r="L198" s="138"/>
      <c r="M198" s="142"/>
      <c r="T198" s="143"/>
      <c r="AT198" s="140" t="s">
        <v>131</v>
      </c>
      <c r="AU198" s="140" t="s">
        <v>78</v>
      </c>
      <c r="AV198" s="12" t="s">
        <v>76</v>
      </c>
      <c r="AW198" s="12" t="s">
        <v>30</v>
      </c>
      <c r="AX198" s="12" t="s">
        <v>68</v>
      </c>
      <c r="AY198" s="140" t="s">
        <v>120</v>
      </c>
    </row>
    <row r="199" spans="2:65" s="13" customFormat="1" x14ac:dyDescent="0.35">
      <c r="B199" s="144"/>
      <c r="D199" s="139" t="s">
        <v>131</v>
      </c>
      <c r="E199" s="145" t="s">
        <v>17</v>
      </c>
      <c r="F199" s="146" t="s">
        <v>194</v>
      </c>
      <c r="H199" s="147">
        <v>4</v>
      </c>
      <c r="L199" s="144"/>
      <c r="M199" s="148"/>
      <c r="T199" s="149"/>
      <c r="AT199" s="145" t="s">
        <v>131</v>
      </c>
      <c r="AU199" s="145" t="s">
        <v>78</v>
      </c>
      <c r="AV199" s="13" t="s">
        <v>78</v>
      </c>
      <c r="AW199" s="13" t="s">
        <v>30</v>
      </c>
      <c r="AX199" s="13" t="s">
        <v>68</v>
      </c>
      <c r="AY199" s="145" t="s">
        <v>120</v>
      </c>
    </row>
    <row r="200" spans="2:65" s="14" customFormat="1" x14ac:dyDescent="0.35">
      <c r="B200" s="150"/>
      <c r="D200" s="139" t="s">
        <v>131</v>
      </c>
      <c r="E200" s="151" t="s">
        <v>17</v>
      </c>
      <c r="F200" s="152" t="s">
        <v>136</v>
      </c>
      <c r="H200" s="153">
        <v>4</v>
      </c>
      <c r="L200" s="150"/>
      <c r="M200" s="154"/>
      <c r="T200" s="155"/>
      <c r="AT200" s="151" t="s">
        <v>131</v>
      </c>
      <c r="AU200" s="151" t="s">
        <v>78</v>
      </c>
      <c r="AV200" s="14" t="s">
        <v>127</v>
      </c>
      <c r="AW200" s="14" t="s">
        <v>30</v>
      </c>
      <c r="AX200" s="14" t="s">
        <v>76</v>
      </c>
      <c r="AY200" s="151" t="s">
        <v>120</v>
      </c>
    </row>
    <row r="201" spans="2:65" s="1" customFormat="1" ht="16.5" customHeight="1" x14ac:dyDescent="0.35">
      <c r="B201" s="29"/>
      <c r="C201" s="156" t="s">
        <v>244</v>
      </c>
      <c r="D201" s="156" t="s">
        <v>216</v>
      </c>
      <c r="E201" s="157" t="s">
        <v>245</v>
      </c>
      <c r="F201" s="158" t="s">
        <v>246</v>
      </c>
      <c r="G201" s="159" t="s">
        <v>234</v>
      </c>
      <c r="H201" s="160">
        <v>8</v>
      </c>
      <c r="I201" s="161"/>
      <c r="J201" s="161">
        <f>ROUND(I201*H201,2)</f>
        <v>0</v>
      </c>
      <c r="K201" s="158" t="s">
        <v>126</v>
      </c>
      <c r="L201" s="162"/>
      <c r="M201" s="163" t="s">
        <v>17</v>
      </c>
      <c r="N201" s="164" t="s">
        <v>39</v>
      </c>
      <c r="O201" s="131">
        <v>0</v>
      </c>
      <c r="P201" s="131">
        <f>O201*H201</f>
        <v>0</v>
      </c>
      <c r="Q201" s="131">
        <v>1</v>
      </c>
      <c r="R201" s="131">
        <f>Q201*H201</f>
        <v>8</v>
      </c>
      <c r="S201" s="131">
        <v>0</v>
      </c>
      <c r="T201" s="132">
        <f>S201*H201</f>
        <v>0</v>
      </c>
      <c r="AR201" s="133" t="s">
        <v>171</v>
      </c>
      <c r="AT201" s="133" t="s">
        <v>216</v>
      </c>
      <c r="AU201" s="133" t="s">
        <v>78</v>
      </c>
      <c r="AY201" s="17" t="s">
        <v>120</v>
      </c>
      <c r="BE201" s="134">
        <f>IF(N201="základní",J201,0)</f>
        <v>0</v>
      </c>
      <c r="BF201" s="134">
        <f>IF(N201="snížená",J201,0)</f>
        <v>0</v>
      </c>
      <c r="BG201" s="134">
        <f>IF(N201="zákl. přenesená",J201,0)</f>
        <v>0</v>
      </c>
      <c r="BH201" s="134">
        <f>IF(N201="sníž. přenesená",J201,0)</f>
        <v>0</v>
      </c>
      <c r="BI201" s="134">
        <f>IF(N201="nulová",J201,0)</f>
        <v>0</v>
      </c>
      <c r="BJ201" s="17" t="s">
        <v>76</v>
      </c>
      <c r="BK201" s="134">
        <f>ROUND(I201*H201,2)</f>
        <v>0</v>
      </c>
      <c r="BL201" s="17" t="s">
        <v>127</v>
      </c>
      <c r="BM201" s="133" t="s">
        <v>247</v>
      </c>
    </row>
    <row r="202" spans="2:65" s="1" customFormat="1" ht="37.9" customHeight="1" x14ac:dyDescent="0.35">
      <c r="B202" s="29"/>
      <c r="C202" s="123" t="s">
        <v>248</v>
      </c>
      <c r="D202" s="123" t="s">
        <v>122</v>
      </c>
      <c r="E202" s="124" t="s">
        <v>249</v>
      </c>
      <c r="F202" s="125" t="s">
        <v>250</v>
      </c>
      <c r="G202" s="126" t="s">
        <v>125</v>
      </c>
      <c r="H202" s="127">
        <v>160</v>
      </c>
      <c r="I202" s="128"/>
      <c r="J202" s="128">
        <f>ROUND(I202*H202,2)</f>
        <v>0</v>
      </c>
      <c r="K202" s="125" t="s">
        <v>126</v>
      </c>
      <c r="L202" s="29"/>
      <c r="M202" s="129" t="s">
        <v>17</v>
      </c>
      <c r="N202" s="130" t="s">
        <v>39</v>
      </c>
      <c r="O202" s="131">
        <v>4.3999999999999997E-2</v>
      </c>
      <c r="P202" s="131">
        <f>O202*H202</f>
        <v>7.0399999999999991</v>
      </c>
      <c r="Q202" s="131">
        <v>0</v>
      </c>
      <c r="R202" s="131">
        <f>Q202*H202</f>
        <v>0</v>
      </c>
      <c r="S202" s="131">
        <v>0</v>
      </c>
      <c r="T202" s="132">
        <f>S202*H202</f>
        <v>0</v>
      </c>
      <c r="AR202" s="133" t="s">
        <v>127</v>
      </c>
      <c r="AT202" s="133" t="s">
        <v>122</v>
      </c>
      <c r="AU202" s="133" t="s">
        <v>78</v>
      </c>
      <c r="AY202" s="17" t="s">
        <v>120</v>
      </c>
      <c r="BE202" s="134">
        <f>IF(N202="základní",J202,0)</f>
        <v>0</v>
      </c>
      <c r="BF202" s="134">
        <f>IF(N202="snížená",J202,0)</f>
        <v>0</v>
      </c>
      <c r="BG202" s="134">
        <f>IF(N202="zákl. přenesená",J202,0)</f>
        <v>0</v>
      </c>
      <c r="BH202" s="134">
        <f>IF(N202="sníž. přenesená",J202,0)</f>
        <v>0</v>
      </c>
      <c r="BI202" s="134">
        <f>IF(N202="nulová",J202,0)</f>
        <v>0</v>
      </c>
      <c r="BJ202" s="17" t="s">
        <v>76</v>
      </c>
      <c r="BK202" s="134">
        <f>ROUND(I202*H202,2)</f>
        <v>0</v>
      </c>
      <c r="BL202" s="17" t="s">
        <v>127</v>
      </c>
      <c r="BM202" s="133" t="s">
        <v>251</v>
      </c>
    </row>
    <row r="203" spans="2:65" s="1" customFormat="1" x14ac:dyDescent="0.35">
      <c r="B203" s="29"/>
      <c r="D203" s="135" t="s">
        <v>129</v>
      </c>
      <c r="F203" s="136" t="s">
        <v>252</v>
      </c>
      <c r="L203" s="29"/>
      <c r="M203" s="137"/>
      <c r="T203" s="50"/>
      <c r="AT203" s="17" t="s">
        <v>129</v>
      </c>
      <c r="AU203" s="17" t="s">
        <v>78</v>
      </c>
    </row>
    <row r="204" spans="2:65" s="1" customFormat="1" ht="16.5" customHeight="1" x14ac:dyDescent="0.35">
      <c r="B204" s="29"/>
      <c r="C204" s="156" t="s">
        <v>7</v>
      </c>
      <c r="D204" s="156" t="s">
        <v>216</v>
      </c>
      <c r="E204" s="157" t="s">
        <v>253</v>
      </c>
      <c r="F204" s="158" t="s">
        <v>254</v>
      </c>
      <c r="G204" s="159" t="s">
        <v>182</v>
      </c>
      <c r="H204" s="160">
        <v>16</v>
      </c>
      <c r="I204" s="161"/>
      <c r="J204" s="161">
        <f>ROUND(I204*H204,2)</f>
        <v>0</v>
      </c>
      <c r="K204" s="158" t="s">
        <v>126</v>
      </c>
      <c r="L204" s="162"/>
      <c r="M204" s="163" t="s">
        <v>17</v>
      </c>
      <c r="N204" s="164" t="s">
        <v>39</v>
      </c>
      <c r="O204" s="131">
        <v>0</v>
      </c>
      <c r="P204" s="131">
        <f>O204*H204</f>
        <v>0</v>
      </c>
      <c r="Q204" s="131">
        <v>0.21</v>
      </c>
      <c r="R204" s="131">
        <f>Q204*H204</f>
        <v>3.36</v>
      </c>
      <c r="S204" s="131">
        <v>0</v>
      </c>
      <c r="T204" s="132">
        <f>S204*H204</f>
        <v>0</v>
      </c>
      <c r="AR204" s="133" t="s">
        <v>171</v>
      </c>
      <c r="AT204" s="133" t="s">
        <v>216</v>
      </c>
      <c r="AU204" s="133" t="s">
        <v>78</v>
      </c>
      <c r="AY204" s="17" t="s">
        <v>120</v>
      </c>
      <c r="BE204" s="134">
        <f>IF(N204="základní",J204,0)</f>
        <v>0</v>
      </c>
      <c r="BF204" s="134">
        <f>IF(N204="snížená",J204,0)</f>
        <v>0</v>
      </c>
      <c r="BG204" s="134">
        <f>IF(N204="zákl. přenesená",J204,0)</f>
        <v>0</v>
      </c>
      <c r="BH204" s="134">
        <f>IF(N204="sníž. přenesená",J204,0)</f>
        <v>0</v>
      </c>
      <c r="BI204" s="134">
        <f>IF(N204="nulová",J204,0)</f>
        <v>0</v>
      </c>
      <c r="BJ204" s="17" t="s">
        <v>76</v>
      </c>
      <c r="BK204" s="134">
        <f>ROUND(I204*H204,2)</f>
        <v>0</v>
      </c>
      <c r="BL204" s="17" t="s">
        <v>127</v>
      </c>
      <c r="BM204" s="133" t="s">
        <v>255</v>
      </c>
    </row>
    <row r="205" spans="2:65" s="13" customFormat="1" x14ac:dyDescent="0.35">
      <c r="B205" s="144"/>
      <c r="D205" s="139" t="s">
        <v>131</v>
      </c>
      <c r="E205" s="145" t="s">
        <v>17</v>
      </c>
      <c r="F205" s="146" t="s">
        <v>256</v>
      </c>
      <c r="H205" s="147">
        <v>16</v>
      </c>
      <c r="L205" s="144"/>
      <c r="M205" s="148"/>
      <c r="T205" s="149"/>
      <c r="AT205" s="145" t="s">
        <v>131</v>
      </c>
      <c r="AU205" s="145" t="s">
        <v>78</v>
      </c>
      <c r="AV205" s="13" t="s">
        <v>78</v>
      </c>
      <c r="AW205" s="13" t="s">
        <v>30</v>
      </c>
      <c r="AX205" s="13" t="s">
        <v>68</v>
      </c>
      <c r="AY205" s="145" t="s">
        <v>120</v>
      </c>
    </row>
    <row r="206" spans="2:65" s="14" customFormat="1" x14ac:dyDescent="0.35">
      <c r="B206" s="150"/>
      <c r="D206" s="139" t="s">
        <v>131</v>
      </c>
      <c r="E206" s="151" t="s">
        <v>17</v>
      </c>
      <c r="F206" s="152" t="s">
        <v>136</v>
      </c>
      <c r="H206" s="153">
        <v>16</v>
      </c>
      <c r="L206" s="150"/>
      <c r="M206" s="154"/>
      <c r="T206" s="155"/>
      <c r="AT206" s="151" t="s">
        <v>131</v>
      </c>
      <c r="AU206" s="151" t="s">
        <v>78</v>
      </c>
      <c r="AV206" s="14" t="s">
        <v>127</v>
      </c>
      <c r="AW206" s="14" t="s">
        <v>30</v>
      </c>
      <c r="AX206" s="14" t="s">
        <v>76</v>
      </c>
      <c r="AY206" s="151" t="s">
        <v>120</v>
      </c>
    </row>
    <row r="207" spans="2:65" s="1" customFormat="1" ht="24.2" customHeight="1" x14ac:dyDescent="0.35">
      <c r="B207" s="29"/>
      <c r="C207" s="123" t="s">
        <v>257</v>
      </c>
      <c r="D207" s="123" t="s">
        <v>122</v>
      </c>
      <c r="E207" s="124" t="s">
        <v>258</v>
      </c>
      <c r="F207" s="125" t="s">
        <v>259</v>
      </c>
      <c r="G207" s="126" t="s">
        <v>125</v>
      </c>
      <c r="H207" s="127">
        <v>160</v>
      </c>
      <c r="I207" s="128"/>
      <c r="J207" s="128">
        <f>ROUND(I207*H207,2)</f>
        <v>0</v>
      </c>
      <c r="K207" s="125" t="s">
        <v>126</v>
      </c>
      <c r="L207" s="29"/>
      <c r="M207" s="129" t="s">
        <v>17</v>
      </c>
      <c r="N207" s="130" t="s">
        <v>39</v>
      </c>
      <c r="O207" s="131">
        <v>7.0000000000000001E-3</v>
      </c>
      <c r="P207" s="131">
        <f>O207*H207</f>
        <v>1.1200000000000001</v>
      </c>
      <c r="Q207" s="131">
        <v>0</v>
      </c>
      <c r="R207" s="131">
        <f>Q207*H207</f>
        <v>0</v>
      </c>
      <c r="S207" s="131">
        <v>0</v>
      </c>
      <c r="T207" s="132">
        <f>S207*H207</f>
        <v>0</v>
      </c>
      <c r="AR207" s="133" t="s">
        <v>127</v>
      </c>
      <c r="AT207" s="133" t="s">
        <v>122</v>
      </c>
      <c r="AU207" s="133" t="s">
        <v>78</v>
      </c>
      <c r="AY207" s="17" t="s">
        <v>120</v>
      </c>
      <c r="BE207" s="134">
        <f>IF(N207="základní",J207,0)</f>
        <v>0</v>
      </c>
      <c r="BF207" s="134">
        <f>IF(N207="snížená",J207,0)</f>
        <v>0</v>
      </c>
      <c r="BG207" s="134">
        <f>IF(N207="zákl. přenesená",J207,0)</f>
        <v>0</v>
      </c>
      <c r="BH207" s="134">
        <f>IF(N207="sníž. přenesená",J207,0)</f>
        <v>0</v>
      </c>
      <c r="BI207" s="134">
        <f>IF(N207="nulová",J207,0)</f>
        <v>0</v>
      </c>
      <c r="BJ207" s="17" t="s">
        <v>76</v>
      </c>
      <c r="BK207" s="134">
        <f>ROUND(I207*H207,2)</f>
        <v>0</v>
      </c>
      <c r="BL207" s="17" t="s">
        <v>127</v>
      </c>
      <c r="BM207" s="133" t="s">
        <v>260</v>
      </c>
    </row>
    <row r="208" spans="2:65" s="1" customFormat="1" x14ac:dyDescent="0.35">
      <c r="B208" s="29"/>
      <c r="D208" s="135" t="s">
        <v>129</v>
      </c>
      <c r="F208" s="136" t="s">
        <v>261</v>
      </c>
      <c r="L208" s="29"/>
      <c r="M208" s="137"/>
      <c r="T208" s="50"/>
      <c r="AT208" s="17" t="s">
        <v>129</v>
      </c>
      <c r="AU208" s="17" t="s">
        <v>78</v>
      </c>
    </row>
    <row r="209" spans="2:65" s="1" customFormat="1" ht="16.5" customHeight="1" x14ac:dyDescent="0.35">
      <c r="B209" s="29"/>
      <c r="C209" s="156" t="s">
        <v>262</v>
      </c>
      <c r="D209" s="156" t="s">
        <v>216</v>
      </c>
      <c r="E209" s="157" t="s">
        <v>263</v>
      </c>
      <c r="F209" s="158" t="s">
        <v>264</v>
      </c>
      <c r="G209" s="159" t="s">
        <v>265</v>
      </c>
      <c r="H209" s="160">
        <v>2.4</v>
      </c>
      <c r="I209" s="161"/>
      <c r="J209" s="161">
        <f>ROUND(I209*H209,2)</f>
        <v>0</v>
      </c>
      <c r="K209" s="158" t="s">
        <v>126</v>
      </c>
      <c r="L209" s="162"/>
      <c r="M209" s="163" t="s">
        <v>17</v>
      </c>
      <c r="N209" s="164" t="s">
        <v>39</v>
      </c>
      <c r="O209" s="131">
        <v>0</v>
      </c>
      <c r="P209" s="131">
        <f>O209*H209</f>
        <v>0</v>
      </c>
      <c r="Q209" s="131">
        <v>1E-3</v>
      </c>
      <c r="R209" s="131">
        <f>Q209*H209</f>
        <v>2.3999999999999998E-3</v>
      </c>
      <c r="S209" s="131">
        <v>0</v>
      </c>
      <c r="T209" s="132">
        <f>S209*H209</f>
        <v>0</v>
      </c>
      <c r="AR209" s="133" t="s">
        <v>171</v>
      </c>
      <c r="AT209" s="133" t="s">
        <v>216</v>
      </c>
      <c r="AU209" s="133" t="s">
        <v>78</v>
      </c>
      <c r="AY209" s="17" t="s">
        <v>120</v>
      </c>
      <c r="BE209" s="134">
        <f>IF(N209="základní",J209,0)</f>
        <v>0</v>
      </c>
      <c r="BF209" s="134">
        <f>IF(N209="snížená",J209,0)</f>
        <v>0</v>
      </c>
      <c r="BG209" s="134">
        <f>IF(N209="zákl. přenesená",J209,0)</f>
        <v>0</v>
      </c>
      <c r="BH209" s="134">
        <f>IF(N209="sníž. přenesená",J209,0)</f>
        <v>0</v>
      </c>
      <c r="BI209" s="134">
        <f>IF(N209="nulová",J209,0)</f>
        <v>0</v>
      </c>
      <c r="BJ209" s="17" t="s">
        <v>76</v>
      </c>
      <c r="BK209" s="134">
        <f>ROUND(I209*H209,2)</f>
        <v>0</v>
      </c>
      <c r="BL209" s="17" t="s">
        <v>127</v>
      </c>
      <c r="BM209" s="133" t="s">
        <v>266</v>
      </c>
    </row>
    <row r="210" spans="2:65" s="11" customFormat="1" ht="22.9" customHeight="1" x14ac:dyDescent="0.45">
      <c r="B210" s="112"/>
      <c r="D210" s="113" t="s">
        <v>67</v>
      </c>
      <c r="E210" s="121" t="s">
        <v>78</v>
      </c>
      <c r="F210" s="121" t="s">
        <v>267</v>
      </c>
      <c r="J210" s="122">
        <f>BK210</f>
        <v>0</v>
      </c>
      <c r="L210" s="112"/>
      <c r="M210" s="116"/>
      <c r="P210" s="117">
        <f>SUM(P211:P280)</f>
        <v>137.01952299999999</v>
      </c>
      <c r="R210" s="117">
        <f>SUM(R211:R280)</f>
        <v>163.02538285999998</v>
      </c>
      <c r="T210" s="118">
        <f>SUM(T211:T280)</f>
        <v>0</v>
      </c>
      <c r="AR210" s="113" t="s">
        <v>76</v>
      </c>
      <c r="AT210" s="119" t="s">
        <v>67</v>
      </c>
      <c r="AU210" s="119" t="s">
        <v>76</v>
      </c>
      <c r="AY210" s="113" t="s">
        <v>120</v>
      </c>
      <c r="BK210" s="120">
        <f>SUM(BK211:BK280)</f>
        <v>0</v>
      </c>
    </row>
    <row r="211" spans="2:65" s="1" customFormat="1" ht="33" customHeight="1" x14ac:dyDescent="0.35">
      <c r="B211" s="29"/>
      <c r="C211" s="123" t="s">
        <v>268</v>
      </c>
      <c r="D211" s="123" t="s">
        <v>122</v>
      </c>
      <c r="E211" s="124" t="s">
        <v>269</v>
      </c>
      <c r="F211" s="125" t="s">
        <v>270</v>
      </c>
      <c r="G211" s="126" t="s">
        <v>182</v>
      </c>
      <c r="H211" s="127">
        <v>3.903</v>
      </c>
      <c r="I211" s="128"/>
      <c r="J211" s="128">
        <f>ROUND(I211*H211,2)</f>
        <v>0</v>
      </c>
      <c r="K211" s="125" t="s">
        <v>126</v>
      </c>
      <c r="L211" s="29"/>
      <c r="M211" s="129" t="s">
        <v>17</v>
      </c>
      <c r="N211" s="130" t="s">
        <v>39</v>
      </c>
      <c r="O211" s="131">
        <v>0.92</v>
      </c>
      <c r="P211" s="131">
        <f>O211*H211</f>
        <v>3.5907600000000004</v>
      </c>
      <c r="Q211" s="131">
        <v>0</v>
      </c>
      <c r="R211" s="131">
        <f>Q211*H211</f>
        <v>0</v>
      </c>
      <c r="S211" s="131">
        <v>0</v>
      </c>
      <c r="T211" s="132">
        <f>S211*H211</f>
        <v>0</v>
      </c>
      <c r="AR211" s="133" t="s">
        <v>127</v>
      </c>
      <c r="AT211" s="133" t="s">
        <v>122</v>
      </c>
      <c r="AU211" s="133" t="s">
        <v>78</v>
      </c>
      <c r="AY211" s="17" t="s">
        <v>120</v>
      </c>
      <c r="BE211" s="134">
        <f>IF(N211="základní",J211,0)</f>
        <v>0</v>
      </c>
      <c r="BF211" s="134">
        <f>IF(N211="snížená",J211,0)</f>
        <v>0</v>
      </c>
      <c r="BG211" s="134">
        <f>IF(N211="zákl. přenesená",J211,0)</f>
        <v>0</v>
      </c>
      <c r="BH211" s="134">
        <f>IF(N211="sníž. přenesená",J211,0)</f>
        <v>0</v>
      </c>
      <c r="BI211" s="134">
        <f>IF(N211="nulová",J211,0)</f>
        <v>0</v>
      </c>
      <c r="BJ211" s="17" t="s">
        <v>76</v>
      </c>
      <c r="BK211" s="134">
        <f>ROUND(I211*H211,2)</f>
        <v>0</v>
      </c>
      <c r="BL211" s="17" t="s">
        <v>127</v>
      </c>
      <c r="BM211" s="133" t="s">
        <v>271</v>
      </c>
    </row>
    <row r="212" spans="2:65" s="1" customFormat="1" x14ac:dyDescent="0.35">
      <c r="B212" s="29"/>
      <c r="D212" s="135" t="s">
        <v>129</v>
      </c>
      <c r="F212" s="136" t="s">
        <v>272</v>
      </c>
      <c r="L212" s="29"/>
      <c r="M212" s="137"/>
      <c r="T212" s="50"/>
      <c r="AT212" s="17" t="s">
        <v>129</v>
      </c>
      <c r="AU212" s="17" t="s">
        <v>78</v>
      </c>
    </row>
    <row r="213" spans="2:65" s="12" customFormat="1" x14ac:dyDescent="0.35">
      <c r="B213" s="138"/>
      <c r="D213" s="139" t="s">
        <v>131</v>
      </c>
      <c r="E213" s="140" t="s">
        <v>17</v>
      </c>
      <c r="F213" s="141" t="s">
        <v>185</v>
      </c>
      <c r="H213" s="140" t="s">
        <v>17</v>
      </c>
      <c r="L213" s="138"/>
      <c r="M213" s="142"/>
      <c r="T213" s="143"/>
      <c r="AT213" s="140" t="s">
        <v>131</v>
      </c>
      <c r="AU213" s="140" t="s">
        <v>78</v>
      </c>
      <c r="AV213" s="12" t="s">
        <v>76</v>
      </c>
      <c r="AW213" s="12" t="s">
        <v>30</v>
      </c>
      <c r="AX213" s="12" t="s">
        <v>68</v>
      </c>
      <c r="AY213" s="140" t="s">
        <v>120</v>
      </c>
    </row>
    <row r="214" spans="2:65" s="12" customFormat="1" x14ac:dyDescent="0.35">
      <c r="B214" s="138"/>
      <c r="D214" s="139" t="s">
        <v>131</v>
      </c>
      <c r="E214" s="140" t="s">
        <v>17</v>
      </c>
      <c r="F214" s="141" t="s">
        <v>273</v>
      </c>
      <c r="H214" s="140" t="s">
        <v>17</v>
      </c>
      <c r="L214" s="138"/>
      <c r="M214" s="142"/>
      <c r="T214" s="143"/>
      <c r="AT214" s="140" t="s">
        <v>131</v>
      </c>
      <c r="AU214" s="140" t="s">
        <v>78</v>
      </c>
      <c r="AV214" s="12" t="s">
        <v>76</v>
      </c>
      <c r="AW214" s="12" t="s">
        <v>30</v>
      </c>
      <c r="AX214" s="12" t="s">
        <v>68</v>
      </c>
      <c r="AY214" s="140" t="s">
        <v>120</v>
      </c>
    </row>
    <row r="215" spans="2:65" s="13" customFormat="1" x14ac:dyDescent="0.35">
      <c r="B215" s="144"/>
      <c r="D215" s="139" t="s">
        <v>131</v>
      </c>
      <c r="E215" s="145" t="s">
        <v>17</v>
      </c>
      <c r="F215" s="146" t="s">
        <v>274</v>
      </c>
      <c r="H215" s="147">
        <v>3.903</v>
      </c>
      <c r="L215" s="144"/>
      <c r="M215" s="148"/>
      <c r="T215" s="149"/>
      <c r="AT215" s="145" t="s">
        <v>131</v>
      </c>
      <c r="AU215" s="145" t="s">
        <v>78</v>
      </c>
      <c r="AV215" s="13" t="s">
        <v>78</v>
      </c>
      <c r="AW215" s="13" t="s">
        <v>30</v>
      </c>
      <c r="AX215" s="13" t="s">
        <v>68</v>
      </c>
      <c r="AY215" s="145" t="s">
        <v>120</v>
      </c>
    </row>
    <row r="216" spans="2:65" s="14" customFormat="1" x14ac:dyDescent="0.35">
      <c r="B216" s="150"/>
      <c r="D216" s="139" t="s">
        <v>131</v>
      </c>
      <c r="E216" s="151" t="s">
        <v>17</v>
      </c>
      <c r="F216" s="152" t="s">
        <v>136</v>
      </c>
      <c r="H216" s="153">
        <v>3.903</v>
      </c>
      <c r="L216" s="150"/>
      <c r="M216" s="154"/>
      <c r="T216" s="155"/>
      <c r="AT216" s="151" t="s">
        <v>131</v>
      </c>
      <c r="AU216" s="151" t="s">
        <v>78</v>
      </c>
      <c r="AV216" s="14" t="s">
        <v>127</v>
      </c>
      <c r="AW216" s="14" t="s">
        <v>30</v>
      </c>
      <c r="AX216" s="14" t="s">
        <v>76</v>
      </c>
      <c r="AY216" s="151" t="s">
        <v>120</v>
      </c>
    </row>
    <row r="217" spans="2:65" s="1" customFormat="1" ht="24.2" customHeight="1" x14ac:dyDescent="0.35">
      <c r="B217" s="29"/>
      <c r="C217" s="123" t="s">
        <v>275</v>
      </c>
      <c r="D217" s="123" t="s">
        <v>122</v>
      </c>
      <c r="E217" s="124" t="s">
        <v>276</v>
      </c>
      <c r="F217" s="125" t="s">
        <v>277</v>
      </c>
      <c r="G217" s="126" t="s">
        <v>125</v>
      </c>
      <c r="H217" s="127">
        <v>28.190999999999999</v>
      </c>
      <c r="I217" s="128"/>
      <c r="J217" s="128">
        <f>ROUND(I217*H217,2)</f>
        <v>0</v>
      </c>
      <c r="K217" s="125" t="s">
        <v>126</v>
      </c>
      <c r="L217" s="29"/>
      <c r="M217" s="129" t="s">
        <v>17</v>
      </c>
      <c r="N217" s="130" t="s">
        <v>39</v>
      </c>
      <c r="O217" s="131">
        <v>7.4999999999999997E-2</v>
      </c>
      <c r="P217" s="131">
        <f>O217*H217</f>
        <v>2.114325</v>
      </c>
      <c r="Q217" s="131">
        <v>1.7000000000000001E-4</v>
      </c>
      <c r="R217" s="131">
        <f>Q217*H217</f>
        <v>4.7924700000000001E-3</v>
      </c>
      <c r="S217" s="131">
        <v>0</v>
      </c>
      <c r="T217" s="132">
        <f>S217*H217</f>
        <v>0</v>
      </c>
      <c r="AR217" s="133" t="s">
        <v>127</v>
      </c>
      <c r="AT217" s="133" t="s">
        <v>122</v>
      </c>
      <c r="AU217" s="133" t="s">
        <v>78</v>
      </c>
      <c r="AY217" s="17" t="s">
        <v>120</v>
      </c>
      <c r="BE217" s="134">
        <f>IF(N217="základní",J217,0)</f>
        <v>0</v>
      </c>
      <c r="BF217" s="134">
        <f>IF(N217="snížená",J217,0)</f>
        <v>0</v>
      </c>
      <c r="BG217" s="134">
        <f>IF(N217="zákl. přenesená",J217,0)</f>
        <v>0</v>
      </c>
      <c r="BH217" s="134">
        <f>IF(N217="sníž. přenesená",J217,0)</f>
        <v>0</v>
      </c>
      <c r="BI217" s="134">
        <f>IF(N217="nulová",J217,0)</f>
        <v>0</v>
      </c>
      <c r="BJ217" s="17" t="s">
        <v>76</v>
      </c>
      <c r="BK217" s="134">
        <f>ROUND(I217*H217,2)</f>
        <v>0</v>
      </c>
      <c r="BL217" s="17" t="s">
        <v>127</v>
      </c>
      <c r="BM217" s="133" t="s">
        <v>278</v>
      </c>
    </row>
    <row r="218" spans="2:65" s="1" customFormat="1" x14ac:dyDescent="0.35">
      <c r="B218" s="29"/>
      <c r="D218" s="135" t="s">
        <v>129</v>
      </c>
      <c r="F218" s="136" t="s">
        <v>279</v>
      </c>
      <c r="L218" s="29"/>
      <c r="M218" s="137"/>
      <c r="T218" s="50"/>
      <c r="AT218" s="17" t="s">
        <v>129</v>
      </c>
      <c r="AU218" s="17" t="s">
        <v>78</v>
      </c>
    </row>
    <row r="219" spans="2:65" s="12" customFormat="1" x14ac:dyDescent="0.35">
      <c r="B219" s="138"/>
      <c r="D219" s="139" t="s">
        <v>131</v>
      </c>
      <c r="E219" s="140" t="s">
        <v>17</v>
      </c>
      <c r="F219" s="141" t="s">
        <v>185</v>
      </c>
      <c r="H219" s="140" t="s">
        <v>17</v>
      </c>
      <c r="L219" s="138"/>
      <c r="M219" s="142"/>
      <c r="T219" s="143"/>
      <c r="AT219" s="140" t="s">
        <v>131</v>
      </c>
      <c r="AU219" s="140" t="s">
        <v>78</v>
      </c>
      <c r="AV219" s="12" t="s">
        <v>76</v>
      </c>
      <c r="AW219" s="12" t="s">
        <v>30</v>
      </c>
      <c r="AX219" s="12" t="s">
        <v>68</v>
      </c>
      <c r="AY219" s="140" t="s">
        <v>120</v>
      </c>
    </row>
    <row r="220" spans="2:65" s="12" customFormat="1" x14ac:dyDescent="0.35">
      <c r="B220" s="138"/>
      <c r="D220" s="139" t="s">
        <v>131</v>
      </c>
      <c r="E220" s="140" t="s">
        <v>17</v>
      </c>
      <c r="F220" s="141" t="s">
        <v>273</v>
      </c>
      <c r="H220" s="140" t="s">
        <v>17</v>
      </c>
      <c r="L220" s="138"/>
      <c r="M220" s="142"/>
      <c r="T220" s="143"/>
      <c r="AT220" s="140" t="s">
        <v>131</v>
      </c>
      <c r="AU220" s="140" t="s">
        <v>78</v>
      </c>
      <c r="AV220" s="12" t="s">
        <v>76</v>
      </c>
      <c r="AW220" s="12" t="s">
        <v>30</v>
      </c>
      <c r="AX220" s="12" t="s">
        <v>68</v>
      </c>
      <c r="AY220" s="140" t="s">
        <v>120</v>
      </c>
    </row>
    <row r="221" spans="2:65" s="13" customFormat="1" x14ac:dyDescent="0.35">
      <c r="B221" s="144"/>
      <c r="D221" s="139" t="s">
        <v>131</v>
      </c>
      <c r="E221" s="145" t="s">
        <v>17</v>
      </c>
      <c r="F221" s="146" t="s">
        <v>280</v>
      </c>
      <c r="H221" s="147">
        <v>28.190999999999999</v>
      </c>
      <c r="L221" s="144"/>
      <c r="M221" s="148"/>
      <c r="T221" s="149"/>
      <c r="AT221" s="145" t="s">
        <v>131</v>
      </c>
      <c r="AU221" s="145" t="s">
        <v>78</v>
      </c>
      <c r="AV221" s="13" t="s">
        <v>78</v>
      </c>
      <c r="AW221" s="13" t="s">
        <v>30</v>
      </c>
      <c r="AX221" s="13" t="s">
        <v>68</v>
      </c>
      <c r="AY221" s="145" t="s">
        <v>120</v>
      </c>
    </row>
    <row r="222" spans="2:65" s="14" customFormat="1" x14ac:dyDescent="0.35">
      <c r="B222" s="150"/>
      <c r="D222" s="139" t="s">
        <v>131</v>
      </c>
      <c r="E222" s="151" t="s">
        <v>17</v>
      </c>
      <c r="F222" s="152" t="s">
        <v>136</v>
      </c>
      <c r="H222" s="153">
        <v>28.190999999999999</v>
      </c>
      <c r="L222" s="150"/>
      <c r="M222" s="154"/>
      <c r="T222" s="155"/>
      <c r="AT222" s="151" t="s">
        <v>131</v>
      </c>
      <c r="AU222" s="151" t="s">
        <v>78</v>
      </c>
      <c r="AV222" s="14" t="s">
        <v>127</v>
      </c>
      <c r="AW222" s="14" t="s">
        <v>30</v>
      </c>
      <c r="AX222" s="14" t="s">
        <v>76</v>
      </c>
      <c r="AY222" s="151" t="s">
        <v>120</v>
      </c>
    </row>
    <row r="223" spans="2:65" s="1" customFormat="1" ht="16.5" customHeight="1" x14ac:dyDescent="0.35">
      <c r="B223" s="29"/>
      <c r="C223" s="156" t="s">
        <v>281</v>
      </c>
      <c r="D223" s="156" t="s">
        <v>216</v>
      </c>
      <c r="E223" s="157" t="s">
        <v>282</v>
      </c>
      <c r="F223" s="158" t="s">
        <v>283</v>
      </c>
      <c r="G223" s="159" t="s">
        <v>125</v>
      </c>
      <c r="H223" s="160">
        <v>28.190999999999999</v>
      </c>
      <c r="I223" s="161"/>
      <c r="J223" s="161">
        <f>ROUND(I223*H223,2)</f>
        <v>0</v>
      </c>
      <c r="K223" s="158" t="s">
        <v>126</v>
      </c>
      <c r="L223" s="162"/>
      <c r="M223" s="163" t="s">
        <v>17</v>
      </c>
      <c r="N223" s="164" t="s">
        <v>39</v>
      </c>
      <c r="O223" s="131">
        <v>0</v>
      </c>
      <c r="P223" s="131">
        <f>O223*H223</f>
        <v>0</v>
      </c>
      <c r="Q223" s="131">
        <v>2.9999999999999997E-4</v>
      </c>
      <c r="R223" s="131">
        <f>Q223*H223</f>
        <v>8.4572999999999992E-3</v>
      </c>
      <c r="S223" s="131">
        <v>0</v>
      </c>
      <c r="T223" s="132">
        <f>S223*H223</f>
        <v>0</v>
      </c>
      <c r="AR223" s="133" t="s">
        <v>171</v>
      </c>
      <c r="AT223" s="133" t="s">
        <v>216</v>
      </c>
      <c r="AU223" s="133" t="s">
        <v>78</v>
      </c>
      <c r="AY223" s="17" t="s">
        <v>120</v>
      </c>
      <c r="BE223" s="134">
        <f>IF(N223="základní",J223,0)</f>
        <v>0</v>
      </c>
      <c r="BF223" s="134">
        <f>IF(N223="snížená",J223,0)</f>
        <v>0</v>
      </c>
      <c r="BG223" s="134">
        <f>IF(N223="zákl. přenesená",J223,0)</f>
        <v>0</v>
      </c>
      <c r="BH223" s="134">
        <f>IF(N223="sníž. přenesená",J223,0)</f>
        <v>0</v>
      </c>
      <c r="BI223" s="134">
        <f>IF(N223="nulová",J223,0)</f>
        <v>0</v>
      </c>
      <c r="BJ223" s="17" t="s">
        <v>76</v>
      </c>
      <c r="BK223" s="134">
        <f>ROUND(I223*H223,2)</f>
        <v>0</v>
      </c>
      <c r="BL223" s="17" t="s">
        <v>127</v>
      </c>
      <c r="BM223" s="133" t="s">
        <v>284</v>
      </c>
    </row>
    <row r="224" spans="2:65" s="1" customFormat="1" ht="24.2" customHeight="1" x14ac:dyDescent="0.35">
      <c r="B224" s="29"/>
      <c r="C224" s="123" t="s">
        <v>285</v>
      </c>
      <c r="D224" s="123" t="s">
        <v>122</v>
      </c>
      <c r="E224" s="124" t="s">
        <v>286</v>
      </c>
      <c r="F224" s="125" t="s">
        <v>287</v>
      </c>
      <c r="G224" s="126" t="s">
        <v>174</v>
      </c>
      <c r="H224" s="127">
        <v>43.37</v>
      </c>
      <c r="I224" s="128"/>
      <c r="J224" s="128">
        <f>ROUND(I224*H224,2)</f>
        <v>0</v>
      </c>
      <c r="K224" s="125" t="s">
        <v>126</v>
      </c>
      <c r="L224" s="29"/>
      <c r="M224" s="129" t="s">
        <v>17</v>
      </c>
      <c r="N224" s="130" t="s">
        <v>39</v>
      </c>
      <c r="O224" s="131">
        <v>4.4999999999999998E-2</v>
      </c>
      <c r="P224" s="131">
        <f>O224*H224</f>
        <v>1.9516499999999999</v>
      </c>
      <c r="Q224" s="131">
        <v>4.8999999999999998E-4</v>
      </c>
      <c r="R224" s="131">
        <f>Q224*H224</f>
        <v>2.1251299999999997E-2</v>
      </c>
      <c r="S224" s="131">
        <v>0</v>
      </c>
      <c r="T224" s="132">
        <f>S224*H224</f>
        <v>0</v>
      </c>
      <c r="AR224" s="133" t="s">
        <v>127</v>
      </c>
      <c r="AT224" s="133" t="s">
        <v>122</v>
      </c>
      <c r="AU224" s="133" t="s">
        <v>78</v>
      </c>
      <c r="AY224" s="17" t="s">
        <v>120</v>
      </c>
      <c r="BE224" s="134">
        <f>IF(N224="základní",J224,0)</f>
        <v>0</v>
      </c>
      <c r="BF224" s="134">
        <f>IF(N224="snížená",J224,0)</f>
        <v>0</v>
      </c>
      <c r="BG224" s="134">
        <f>IF(N224="zákl. přenesená",J224,0)</f>
        <v>0</v>
      </c>
      <c r="BH224" s="134">
        <f>IF(N224="sníž. přenesená",J224,0)</f>
        <v>0</v>
      </c>
      <c r="BI224" s="134">
        <f>IF(N224="nulová",J224,0)</f>
        <v>0</v>
      </c>
      <c r="BJ224" s="17" t="s">
        <v>76</v>
      </c>
      <c r="BK224" s="134">
        <f>ROUND(I224*H224,2)</f>
        <v>0</v>
      </c>
      <c r="BL224" s="17" t="s">
        <v>127</v>
      </c>
      <c r="BM224" s="133" t="s">
        <v>288</v>
      </c>
    </row>
    <row r="225" spans="2:65" s="1" customFormat="1" x14ac:dyDescent="0.35">
      <c r="B225" s="29"/>
      <c r="D225" s="135" t="s">
        <v>129</v>
      </c>
      <c r="F225" s="136" t="s">
        <v>289</v>
      </c>
      <c r="L225" s="29"/>
      <c r="M225" s="137"/>
      <c r="T225" s="50"/>
      <c r="AT225" s="17" t="s">
        <v>129</v>
      </c>
      <c r="AU225" s="17" t="s">
        <v>78</v>
      </c>
    </row>
    <row r="226" spans="2:65" s="12" customFormat="1" x14ac:dyDescent="0.35">
      <c r="B226" s="138"/>
      <c r="D226" s="139" t="s">
        <v>131</v>
      </c>
      <c r="E226" s="140" t="s">
        <v>17</v>
      </c>
      <c r="F226" s="141" t="s">
        <v>185</v>
      </c>
      <c r="H226" s="140" t="s">
        <v>17</v>
      </c>
      <c r="L226" s="138"/>
      <c r="M226" s="142"/>
      <c r="T226" s="143"/>
      <c r="AT226" s="140" t="s">
        <v>131</v>
      </c>
      <c r="AU226" s="140" t="s">
        <v>78</v>
      </c>
      <c r="AV226" s="12" t="s">
        <v>76</v>
      </c>
      <c r="AW226" s="12" t="s">
        <v>30</v>
      </c>
      <c r="AX226" s="12" t="s">
        <v>68</v>
      </c>
      <c r="AY226" s="140" t="s">
        <v>120</v>
      </c>
    </row>
    <row r="227" spans="2:65" s="12" customFormat="1" x14ac:dyDescent="0.35">
      <c r="B227" s="138"/>
      <c r="D227" s="139" t="s">
        <v>131</v>
      </c>
      <c r="E227" s="140" t="s">
        <v>17</v>
      </c>
      <c r="F227" s="141" t="s">
        <v>273</v>
      </c>
      <c r="H227" s="140" t="s">
        <v>17</v>
      </c>
      <c r="L227" s="138"/>
      <c r="M227" s="142"/>
      <c r="T227" s="143"/>
      <c r="AT227" s="140" t="s">
        <v>131</v>
      </c>
      <c r="AU227" s="140" t="s">
        <v>78</v>
      </c>
      <c r="AV227" s="12" t="s">
        <v>76</v>
      </c>
      <c r="AW227" s="12" t="s">
        <v>30</v>
      </c>
      <c r="AX227" s="12" t="s">
        <v>68</v>
      </c>
      <c r="AY227" s="140" t="s">
        <v>120</v>
      </c>
    </row>
    <row r="228" spans="2:65" s="13" customFormat="1" x14ac:dyDescent="0.35">
      <c r="B228" s="144"/>
      <c r="D228" s="139" t="s">
        <v>131</v>
      </c>
      <c r="E228" s="145" t="s">
        <v>17</v>
      </c>
      <c r="F228" s="146" t="s">
        <v>290</v>
      </c>
      <c r="H228" s="147">
        <v>43.37</v>
      </c>
      <c r="L228" s="144"/>
      <c r="M228" s="148"/>
      <c r="T228" s="149"/>
      <c r="AT228" s="145" t="s">
        <v>131</v>
      </c>
      <c r="AU228" s="145" t="s">
        <v>78</v>
      </c>
      <c r="AV228" s="13" t="s">
        <v>78</v>
      </c>
      <c r="AW228" s="13" t="s">
        <v>30</v>
      </c>
      <c r="AX228" s="13" t="s">
        <v>68</v>
      </c>
      <c r="AY228" s="145" t="s">
        <v>120</v>
      </c>
    </row>
    <row r="229" spans="2:65" s="14" customFormat="1" x14ac:dyDescent="0.35">
      <c r="B229" s="150"/>
      <c r="D229" s="139" t="s">
        <v>131</v>
      </c>
      <c r="E229" s="151" t="s">
        <v>17</v>
      </c>
      <c r="F229" s="152" t="s">
        <v>136</v>
      </c>
      <c r="H229" s="153">
        <v>43.37</v>
      </c>
      <c r="L229" s="150"/>
      <c r="M229" s="154"/>
      <c r="T229" s="155"/>
      <c r="AT229" s="151" t="s">
        <v>131</v>
      </c>
      <c r="AU229" s="151" t="s">
        <v>78</v>
      </c>
      <c r="AV229" s="14" t="s">
        <v>127</v>
      </c>
      <c r="AW229" s="14" t="s">
        <v>30</v>
      </c>
      <c r="AX229" s="14" t="s">
        <v>76</v>
      </c>
      <c r="AY229" s="151" t="s">
        <v>120</v>
      </c>
    </row>
    <row r="230" spans="2:65" s="1" customFormat="1" ht="16.5" customHeight="1" x14ac:dyDescent="0.35">
      <c r="B230" s="29"/>
      <c r="C230" s="123" t="s">
        <v>291</v>
      </c>
      <c r="D230" s="123" t="s">
        <v>122</v>
      </c>
      <c r="E230" s="124" t="s">
        <v>292</v>
      </c>
      <c r="F230" s="125" t="s">
        <v>293</v>
      </c>
      <c r="G230" s="126" t="s">
        <v>174</v>
      </c>
      <c r="H230" s="127">
        <v>11.55</v>
      </c>
      <c r="I230" s="128"/>
      <c r="J230" s="128">
        <f>ROUND(I230*H230,2)</f>
        <v>0</v>
      </c>
      <c r="K230" s="125" t="s">
        <v>17</v>
      </c>
      <c r="L230" s="29"/>
      <c r="M230" s="129" t="s">
        <v>17</v>
      </c>
      <c r="N230" s="130" t="s">
        <v>39</v>
      </c>
      <c r="O230" s="131">
        <v>4.4999999999999998E-2</v>
      </c>
      <c r="P230" s="131">
        <f>O230*H230</f>
        <v>0.51975000000000005</v>
      </c>
      <c r="Q230" s="131">
        <v>4.8999999999999998E-4</v>
      </c>
      <c r="R230" s="131">
        <f>Q230*H230</f>
        <v>5.6595000000000005E-3</v>
      </c>
      <c r="S230" s="131">
        <v>0</v>
      </c>
      <c r="T230" s="132">
        <f>S230*H230</f>
        <v>0</v>
      </c>
      <c r="AR230" s="133" t="s">
        <v>127</v>
      </c>
      <c r="AT230" s="133" t="s">
        <v>122</v>
      </c>
      <c r="AU230" s="133" t="s">
        <v>78</v>
      </c>
      <c r="AY230" s="17" t="s">
        <v>120</v>
      </c>
      <c r="BE230" s="134">
        <f>IF(N230="základní",J230,0)</f>
        <v>0</v>
      </c>
      <c r="BF230" s="134">
        <f>IF(N230="snížená",J230,0)</f>
        <v>0</v>
      </c>
      <c r="BG230" s="134">
        <f>IF(N230="zákl. přenesená",J230,0)</f>
        <v>0</v>
      </c>
      <c r="BH230" s="134">
        <f>IF(N230="sníž. přenesená",J230,0)</f>
        <v>0</v>
      </c>
      <c r="BI230" s="134">
        <f>IF(N230="nulová",J230,0)</f>
        <v>0</v>
      </c>
      <c r="BJ230" s="17" t="s">
        <v>76</v>
      </c>
      <c r="BK230" s="134">
        <f>ROUND(I230*H230,2)</f>
        <v>0</v>
      </c>
      <c r="BL230" s="17" t="s">
        <v>127</v>
      </c>
      <c r="BM230" s="133" t="s">
        <v>294</v>
      </c>
    </row>
    <row r="231" spans="2:65" s="12" customFormat="1" x14ac:dyDescent="0.35">
      <c r="B231" s="138"/>
      <c r="D231" s="139" t="s">
        <v>131</v>
      </c>
      <c r="E231" s="140" t="s">
        <v>17</v>
      </c>
      <c r="F231" s="141" t="s">
        <v>185</v>
      </c>
      <c r="H231" s="140" t="s">
        <v>17</v>
      </c>
      <c r="L231" s="138"/>
      <c r="M231" s="142"/>
      <c r="T231" s="143"/>
      <c r="AT231" s="140" t="s">
        <v>131</v>
      </c>
      <c r="AU231" s="140" t="s">
        <v>78</v>
      </c>
      <c r="AV231" s="12" t="s">
        <v>76</v>
      </c>
      <c r="AW231" s="12" t="s">
        <v>30</v>
      </c>
      <c r="AX231" s="12" t="s">
        <v>68</v>
      </c>
      <c r="AY231" s="140" t="s">
        <v>120</v>
      </c>
    </row>
    <row r="232" spans="2:65" s="12" customFormat="1" x14ac:dyDescent="0.35">
      <c r="B232" s="138"/>
      <c r="D232" s="139" t="s">
        <v>131</v>
      </c>
      <c r="E232" s="140" t="s">
        <v>17</v>
      </c>
      <c r="F232" s="141" t="s">
        <v>295</v>
      </c>
      <c r="H232" s="140" t="s">
        <v>17</v>
      </c>
      <c r="L232" s="138"/>
      <c r="M232" s="142"/>
      <c r="T232" s="143"/>
      <c r="AT232" s="140" t="s">
        <v>131</v>
      </c>
      <c r="AU232" s="140" t="s">
        <v>78</v>
      </c>
      <c r="AV232" s="12" t="s">
        <v>76</v>
      </c>
      <c r="AW232" s="12" t="s">
        <v>30</v>
      </c>
      <c r="AX232" s="12" t="s">
        <v>68</v>
      </c>
      <c r="AY232" s="140" t="s">
        <v>120</v>
      </c>
    </row>
    <row r="233" spans="2:65" s="13" customFormat="1" x14ac:dyDescent="0.35">
      <c r="B233" s="144"/>
      <c r="D233" s="139" t="s">
        <v>131</v>
      </c>
      <c r="E233" s="145" t="s">
        <v>17</v>
      </c>
      <c r="F233" s="146" t="s">
        <v>296</v>
      </c>
      <c r="H233" s="147">
        <v>11.55</v>
      </c>
      <c r="L233" s="144"/>
      <c r="M233" s="148"/>
      <c r="T233" s="149"/>
      <c r="AT233" s="145" t="s">
        <v>131</v>
      </c>
      <c r="AU233" s="145" t="s">
        <v>78</v>
      </c>
      <c r="AV233" s="13" t="s">
        <v>78</v>
      </c>
      <c r="AW233" s="13" t="s">
        <v>30</v>
      </c>
      <c r="AX233" s="13" t="s">
        <v>68</v>
      </c>
      <c r="AY233" s="145" t="s">
        <v>120</v>
      </c>
    </row>
    <row r="234" spans="2:65" s="14" customFormat="1" x14ac:dyDescent="0.35">
      <c r="B234" s="150"/>
      <c r="D234" s="139" t="s">
        <v>131</v>
      </c>
      <c r="E234" s="151" t="s">
        <v>17</v>
      </c>
      <c r="F234" s="152" t="s">
        <v>136</v>
      </c>
      <c r="H234" s="153">
        <v>11.55</v>
      </c>
      <c r="L234" s="150"/>
      <c r="M234" s="154"/>
      <c r="T234" s="155"/>
      <c r="AT234" s="151" t="s">
        <v>131</v>
      </c>
      <c r="AU234" s="151" t="s">
        <v>78</v>
      </c>
      <c r="AV234" s="14" t="s">
        <v>127</v>
      </c>
      <c r="AW234" s="14" t="s">
        <v>30</v>
      </c>
      <c r="AX234" s="14" t="s">
        <v>76</v>
      </c>
      <c r="AY234" s="151" t="s">
        <v>120</v>
      </c>
    </row>
    <row r="235" spans="2:65" s="1" customFormat="1" ht="24.2" customHeight="1" x14ac:dyDescent="0.35">
      <c r="B235" s="29"/>
      <c r="C235" s="123" t="s">
        <v>297</v>
      </c>
      <c r="D235" s="123" t="s">
        <v>122</v>
      </c>
      <c r="E235" s="124" t="s">
        <v>298</v>
      </c>
      <c r="F235" s="125" t="s">
        <v>299</v>
      </c>
      <c r="G235" s="126" t="s">
        <v>182</v>
      </c>
      <c r="H235" s="127">
        <v>2.5000000000000001E-2</v>
      </c>
      <c r="I235" s="128"/>
      <c r="J235" s="128">
        <f>ROUND(I235*H235,2)</f>
        <v>0</v>
      </c>
      <c r="K235" s="125" t="s">
        <v>126</v>
      </c>
      <c r="L235" s="29"/>
      <c r="M235" s="129" t="s">
        <v>17</v>
      </c>
      <c r="N235" s="130" t="s">
        <v>39</v>
      </c>
      <c r="O235" s="131">
        <v>0.98499999999999999</v>
      </c>
      <c r="P235" s="131">
        <f>O235*H235</f>
        <v>2.4625000000000001E-2</v>
      </c>
      <c r="Q235" s="131">
        <v>1.98</v>
      </c>
      <c r="R235" s="131">
        <f>Q235*H235</f>
        <v>4.9500000000000002E-2</v>
      </c>
      <c r="S235" s="131">
        <v>0</v>
      </c>
      <c r="T235" s="132">
        <f>S235*H235</f>
        <v>0</v>
      </c>
      <c r="AR235" s="133" t="s">
        <v>127</v>
      </c>
      <c r="AT235" s="133" t="s">
        <v>122</v>
      </c>
      <c r="AU235" s="133" t="s">
        <v>78</v>
      </c>
      <c r="AY235" s="17" t="s">
        <v>120</v>
      </c>
      <c r="BE235" s="134">
        <f>IF(N235="základní",J235,0)</f>
        <v>0</v>
      </c>
      <c r="BF235" s="134">
        <f>IF(N235="snížená",J235,0)</f>
        <v>0</v>
      </c>
      <c r="BG235" s="134">
        <f>IF(N235="zákl. přenesená",J235,0)</f>
        <v>0</v>
      </c>
      <c r="BH235" s="134">
        <f>IF(N235="sníž. přenesená",J235,0)</f>
        <v>0</v>
      </c>
      <c r="BI235" s="134">
        <f>IF(N235="nulová",J235,0)</f>
        <v>0</v>
      </c>
      <c r="BJ235" s="17" t="s">
        <v>76</v>
      </c>
      <c r="BK235" s="134">
        <f>ROUND(I235*H235,2)</f>
        <v>0</v>
      </c>
      <c r="BL235" s="17" t="s">
        <v>127</v>
      </c>
      <c r="BM235" s="133" t="s">
        <v>300</v>
      </c>
    </row>
    <row r="236" spans="2:65" s="1" customFormat="1" x14ac:dyDescent="0.35">
      <c r="B236" s="29"/>
      <c r="D236" s="135" t="s">
        <v>129</v>
      </c>
      <c r="F236" s="136" t="s">
        <v>301</v>
      </c>
      <c r="L236" s="29"/>
      <c r="M236" s="137"/>
      <c r="T236" s="50"/>
      <c r="AT236" s="17" t="s">
        <v>129</v>
      </c>
      <c r="AU236" s="17" t="s">
        <v>78</v>
      </c>
    </row>
    <row r="237" spans="2:65" s="12" customFormat="1" x14ac:dyDescent="0.35">
      <c r="B237" s="138"/>
      <c r="D237" s="139" t="s">
        <v>131</v>
      </c>
      <c r="E237" s="140" t="s">
        <v>17</v>
      </c>
      <c r="F237" s="141" t="s">
        <v>185</v>
      </c>
      <c r="H237" s="140" t="s">
        <v>17</v>
      </c>
      <c r="L237" s="138"/>
      <c r="M237" s="142"/>
      <c r="T237" s="143"/>
      <c r="AT237" s="140" t="s">
        <v>131</v>
      </c>
      <c r="AU237" s="140" t="s">
        <v>78</v>
      </c>
      <c r="AV237" s="12" t="s">
        <v>76</v>
      </c>
      <c r="AW237" s="12" t="s">
        <v>30</v>
      </c>
      <c r="AX237" s="12" t="s">
        <v>68</v>
      </c>
      <c r="AY237" s="140" t="s">
        <v>120</v>
      </c>
    </row>
    <row r="238" spans="2:65" s="12" customFormat="1" x14ac:dyDescent="0.35">
      <c r="B238" s="138"/>
      <c r="D238" s="139" t="s">
        <v>131</v>
      </c>
      <c r="E238" s="140" t="s">
        <v>17</v>
      </c>
      <c r="F238" s="141" t="s">
        <v>302</v>
      </c>
      <c r="H238" s="140" t="s">
        <v>17</v>
      </c>
      <c r="L238" s="138"/>
      <c r="M238" s="142"/>
      <c r="T238" s="143"/>
      <c r="AT238" s="140" t="s">
        <v>131</v>
      </c>
      <c r="AU238" s="140" t="s">
        <v>78</v>
      </c>
      <c r="AV238" s="12" t="s">
        <v>76</v>
      </c>
      <c r="AW238" s="12" t="s">
        <v>30</v>
      </c>
      <c r="AX238" s="12" t="s">
        <v>68</v>
      </c>
      <c r="AY238" s="140" t="s">
        <v>120</v>
      </c>
    </row>
    <row r="239" spans="2:65" s="13" customFormat="1" x14ac:dyDescent="0.35">
      <c r="B239" s="144"/>
      <c r="D239" s="139" t="s">
        <v>131</v>
      </c>
      <c r="E239" s="145" t="s">
        <v>17</v>
      </c>
      <c r="F239" s="146" t="s">
        <v>303</v>
      </c>
      <c r="H239" s="147">
        <v>2.5000000000000001E-2</v>
      </c>
      <c r="L239" s="144"/>
      <c r="M239" s="148"/>
      <c r="T239" s="149"/>
      <c r="AT239" s="145" t="s">
        <v>131</v>
      </c>
      <c r="AU239" s="145" t="s">
        <v>78</v>
      </c>
      <c r="AV239" s="13" t="s">
        <v>78</v>
      </c>
      <c r="AW239" s="13" t="s">
        <v>30</v>
      </c>
      <c r="AX239" s="13" t="s">
        <v>68</v>
      </c>
      <c r="AY239" s="145" t="s">
        <v>120</v>
      </c>
    </row>
    <row r="240" spans="2:65" s="14" customFormat="1" x14ac:dyDescent="0.35">
      <c r="B240" s="150"/>
      <c r="D240" s="139" t="s">
        <v>131</v>
      </c>
      <c r="E240" s="151" t="s">
        <v>17</v>
      </c>
      <c r="F240" s="152" t="s">
        <v>136</v>
      </c>
      <c r="H240" s="153">
        <v>2.5000000000000001E-2</v>
      </c>
      <c r="L240" s="150"/>
      <c r="M240" s="154"/>
      <c r="T240" s="155"/>
      <c r="AT240" s="151" t="s">
        <v>131</v>
      </c>
      <c r="AU240" s="151" t="s">
        <v>78</v>
      </c>
      <c r="AV240" s="14" t="s">
        <v>127</v>
      </c>
      <c r="AW240" s="14" t="s">
        <v>30</v>
      </c>
      <c r="AX240" s="14" t="s">
        <v>76</v>
      </c>
      <c r="AY240" s="151" t="s">
        <v>120</v>
      </c>
    </row>
    <row r="241" spans="2:65" s="1" customFormat="1" ht="16.5" customHeight="1" x14ac:dyDescent="0.35">
      <c r="B241" s="29"/>
      <c r="C241" s="123" t="s">
        <v>304</v>
      </c>
      <c r="D241" s="123" t="s">
        <v>122</v>
      </c>
      <c r="E241" s="124" t="s">
        <v>305</v>
      </c>
      <c r="F241" s="125" t="s">
        <v>306</v>
      </c>
      <c r="G241" s="126" t="s">
        <v>182</v>
      </c>
      <c r="H241" s="127">
        <v>40.4</v>
      </c>
      <c r="I241" s="128"/>
      <c r="J241" s="128">
        <f>ROUND(I241*H241,2)</f>
        <v>0</v>
      </c>
      <c r="K241" s="125" t="s">
        <v>126</v>
      </c>
      <c r="L241" s="29"/>
      <c r="M241" s="129" t="s">
        <v>17</v>
      </c>
      <c r="N241" s="130" t="s">
        <v>39</v>
      </c>
      <c r="O241" s="131">
        <v>0.58399999999999996</v>
      </c>
      <c r="P241" s="131">
        <f>O241*H241</f>
        <v>23.593599999999999</v>
      </c>
      <c r="Q241" s="131">
        <v>2.3010199999999998</v>
      </c>
      <c r="R241" s="131">
        <f>Q241*H241</f>
        <v>92.961207999999985</v>
      </c>
      <c r="S241" s="131">
        <v>0</v>
      </c>
      <c r="T241" s="132">
        <f>S241*H241</f>
        <v>0</v>
      </c>
      <c r="AR241" s="133" t="s">
        <v>127</v>
      </c>
      <c r="AT241" s="133" t="s">
        <v>122</v>
      </c>
      <c r="AU241" s="133" t="s">
        <v>78</v>
      </c>
      <c r="AY241" s="17" t="s">
        <v>120</v>
      </c>
      <c r="BE241" s="134">
        <f>IF(N241="základní",J241,0)</f>
        <v>0</v>
      </c>
      <c r="BF241" s="134">
        <f>IF(N241="snížená",J241,0)</f>
        <v>0</v>
      </c>
      <c r="BG241" s="134">
        <f>IF(N241="zákl. přenesená",J241,0)</f>
        <v>0</v>
      </c>
      <c r="BH241" s="134">
        <f>IF(N241="sníž. přenesená",J241,0)</f>
        <v>0</v>
      </c>
      <c r="BI241" s="134">
        <f>IF(N241="nulová",J241,0)</f>
        <v>0</v>
      </c>
      <c r="BJ241" s="17" t="s">
        <v>76</v>
      </c>
      <c r="BK241" s="134">
        <f>ROUND(I241*H241,2)</f>
        <v>0</v>
      </c>
      <c r="BL241" s="17" t="s">
        <v>127</v>
      </c>
      <c r="BM241" s="133" t="s">
        <v>307</v>
      </c>
    </row>
    <row r="242" spans="2:65" s="1" customFormat="1" x14ac:dyDescent="0.35">
      <c r="B242" s="29"/>
      <c r="D242" s="135" t="s">
        <v>129</v>
      </c>
      <c r="F242" s="136" t="s">
        <v>308</v>
      </c>
      <c r="L242" s="29"/>
      <c r="M242" s="137"/>
      <c r="T242" s="50"/>
      <c r="AT242" s="17" t="s">
        <v>129</v>
      </c>
      <c r="AU242" s="17" t="s">
        <v>78</v>
      </c>
    </row>
    <row r="243" spans="2:65" s="12" customFormat="1" x14ac:dyDescent="0.35">
      <c r="B243" s="138"/>
      <c r="D243" s="139" t="s">
        <v>131</v>
      </c>
      <c r="E243" s="140" t="s">
        <v>17</v>
      </c>
      <c r="F243" s="141" t="s">
        <v>185</v>
      </c>
      <c r="H243" s="140" t="s">
        <v>17</v>
      </c>
      <c r="L243" s="138"/>
      <c r="M243" s="142"/>
      <c r="T243" s="143"/>
      <c r="AT243" s="140" t="s">
        <v>131</v>
      </c>
      <c r="AU243" s="140" t="s">
        <v>78</v>
      </c>
      <c r="AV243" s="12" t="s">
        <v>76</v>
      </c>
      <c r="AW243" s="12" t="s">
        <v>30</v>
      </c>
      <c r="AX243" s="12" t="s">
        <v>68</v>
      </c>
      <c r="AY243" s="140" t="s">
        <v>120</v>
      </c>
    </row>
    <row r="244" spans="2:65" s="12" customFormat="1" x14ac:dyDescent="0.35">
      <c r="B244" s="138"/>
      <c r="D244" s="139" t="s">
        <v>131</v>
      </c>
      <c r="E244" s="140" t="s">
        <v>17</v>
      </c>
      <c r="F244" s="141" t="s">
        <v>309</v>
      </c>
      <c r="H244" s="140" t="s">
        <v>17</v>
      </c>
      <c r="L244" s="138"/>
      <c r="M244" s="142"/>
      <c r="T244" s="143"/>
      <c r="AT244" s="140" t="s">
        <v>131</v>
      </c>
      <c r="AU244" s="140" t="s">
        <v>78</v>
      </c>
      <c r="AV244" s="12" t="s">
        <v>76</v>
      </c>
      <c r="AW244" s="12" t="s">
        <v>30</v>
      </c>
      <c r="AX244" s="12" t="s">
        <v>68</v>
      </c>
      <c r="AY244" s="140" t="s">
        <v>120</v>
      </c>
    </row>
    <row r="245" spans="2:65" s="13" customFormat="1" x14ac:dyDescent="0.35">
      <c r="B245" s="144"/>
      <c r="D245" s="139" t="s">
        <v>131</v>
      </c>
      <c r="E245" s="145" t="s">
        <v>17</v>
      </c>
      <c r="F245" s="146" t="s">
        <v>310</v>
      </c>
      <c r="H245" s="147">
        <v>40.4</v>
      </c>
      <c r="L245" s="144"/>
      <c r="M245" s="148"/>
      <c r="T245" s="149"/>
      <c r="AT245" s="145" t="s">
        <v>131</v>
      </c>
      <c r="AU245" s="145" t="s">
        <v>78</v>
      </c>
      <c r="AV245" s="13" t="s">
        <v>78</v>
      </c>
      <c r="AW245" s="13" t="s">
        <v>30</v>
      </c>
      <c r="AX245" s="13" t="s">
        <v>68</v>
      </c>
      <c r="AY245" s="145" t="s">
        <v>120</v>
      </c>
    </row>
    <row r="246" spans="2:65" s="14" customFormat="1" x14ac:dyDescent="0.35">
      <c r="B246" s="150"/>
      <c r="D246" s="139" t="s">
        <v>131</v>
      </c>
      <c r="E246" s="151" t="s">
        <v>17</v>
      </c>
      <c r="F246" s="152" t="s">
        <v>136</v>
      </c>
      <c r="H246" s="153">
        <v>40.4</v>
      </c>
      <c r="L246" s="150"/>
      <c r="M246" s="154"/>
      <c r="T246" s="155"/>
      <c r="AT246" s="151" t="s">
        <v>131</v>
      </c>
      <c r="AU246" s="151" t="s">
        <v>78</v>
      </c>
      <c r="AV246" s="14" t="s">
        <v>127</v>
      </c>
      <c r="AW246" s="14" t="s">
        <v>30</v>
      </c>
      <c r="AX246" s="14" t="s">
        <v>76</v>
      </c>
      <c r="AY246" s="151" t="s">
        <v>120</v>
      </c>
    </row>
    <row r="247" spans="2:65" s="1" customFormat="1" ht="16.5" customHeight="1" x14ac:dyDescent="0.35">
      <c r="B247" s="29"/>
      <c r="C247" s="123" t="s">
        <v>311</v>
      </c>
      <c r="D247" s="123" t="s">
        <v>122</v>
      </c>
      <c r="E247" s="124" t="s">
        <v>312</v>
      </c>
      <c r="F247" s="125" t="s">
        <v>313</v>
      </c>
      <c r="G247" s="126" t="s">
        <v>234</v>
      </c>
      <c r="H247" s="127">
        <v>0.52500000000000002</v>
      </c>
      <c r="I247" s="128"/>
      <c r="J247" s="128">
        <f>ROUND(I247*H247,2)</f>
        <v>0</v>
      </c>
      <c r="K247" s="125" t="s">
        <v>126</v>
      </c>
      <c r="L247" s="29"/>
      <c r="M247" s="129" t="s">
        <v>17</v>
      </c>
      <c r="N247" s="130" t="s">
        <v>39</v>
      </c>
      <c r="O247" s="131">
        <v>15.231</v>
      </c>
      <c r="P247" s="131">
        <f>O247*H247</f>
        <v>7.9962750000000007</v>
      </c>
      <c r="Q247" s="131">
        <v>1.06277</v>
      </c>
      <c r="R247" s="131">
        <f>Q247*H247</f>
        <v>0.55795424999999998</v>
      </c>
      <c r="S247" s="131">
        <v>0</v>
      </c>
      <c r="T247" s="132">
        <f>S247*H247</f>
        <v>0</v>
      </c>
      <c r="AR247" s="133" t="s">
        <v>127</v>
      </c>
      <c r="AT247" s="133" t="s">
        <v>122</v>
      </c>
      <c r="AU247" s="133" t="s">
        <v>78</v>
      </c>
      <c r="AY247" s="17" t="s">
        <v>120</v>
      </c>
      <c r="BE247" s="134">
        <f>IF(N247="základní",J247,0)</f>
        <v>0</v>
      </c>
      <c r="BF247" s="134">
        <f>IF(N247="snížená",J247,0)</f>
        <v>0</v>
      </c>
      <c r="BG247" s="134">
        <f>IF(N247="zákl. přenesená",J247,0)</f>
        <v>0</v>
      </c>
      <c r="BH247" s="134">
        <f>IF(N247="sníž. přenesená",J247,0)</f>
        <v>0</v>
      </c>
      <c r="BI247" s="134">
        <f>IF(N247="nulová",J247,0)</f>
        <v>0</v>
      </c>
      <c r="BJ247" s="17" t="s">
        <v>76</v>
      </c>
      <c r="BK247" s="134">
        <f>ROUND(I247*H247,2)</f>
        <v>0</v>
      </c>
      <c r="BL247" s="17" t="s">
        <v>127</v>
      </c>
      <c r="BM247" s="133" t="s">
        <v>314</v>
      </c>
    </row>
    <row r="248" spans="2:65" s="1" customFormat="1" x14ac:dyDescent="0.35">
      <c r="B248" s="29"/>
      <c r="D248" s="135" t="s">
        <v>129</v>
      </c>
      <c r="F248" s="136" t="s">
        <v>315</v>
      </c>
      <c r="L248" s="29"/>
      <c r="M248" s="137"/>
      <c r="T248" s="50"/>
      <c r="AT248" s="17" t="s">
        <v>129</v>
      </c>
      <c r="AU248" s="17" t="s">
        <v>78</v>
      </c>
    </row>
    <row r="249" spans="2:65" s="12" customFormat="1" x14ac:dyDescent="0.35">
      <c r="B249" s="138"/>
      <c r="D249" s="139" t="s">
        <v>131</v>
      </c>
      <c r="E249" s="140" t="s">
        <v>17</v>
      </c>
      <c r="F249" s="141" t="s">
        <v>185</v>
      </c>
      <c r="H249" s="140" t="s">
        <v>17</v>
      </c>
      <c r="L249" s="138"/>
      <c r="M249" s="142"/>
      <c r="T249" s="143"/>
      <c r="AT249" s="140" t="s">
        <v>131</v>
      </c>
      <c r="AU249" s="140" t="s">
        <v>78</v>
      </c>
      <c r="AV249" s="12" t="s">
        <v>76</v>
      </c>
      <c r="AW249" s="12" t="s">
        <v>30</v>
      </c>
      <c r="AX249" s="12" t="s">
        <v>68</v>
      </c>
      <c r="AY249" s="140" t="s">
        <v>120</v>
      </c>
    </row>
    <row r="250" spans="2:65" s="12" customFormat="1" x14ac:dyDescent="0.35">
      <c r="B250" s="138"/>
      <c r="D250" s="139" t="s">
        <v>131</v>
      </c>
      <c r="E250" s="140" t="s">
        <v>17</v>
      </c>
      <c r="F250" s="141" t="s">
        <v>316</v>
      </c>
      <c r="H250" s="140" t="s">
        <v>17</v>
      </c>
      <c r="L250" s="138"/>
      <c r="M250" s="142"/>
      <c r="T250" s="143"/>
      <c r="AT250" s="140" t="s">
        <v>131</v>
      </c>
      <c r="AU250" s="140" t="s">
        <v>78</v>
      </c>
      <c r="AV250" s="12" t="s">
        <v>76</v>
      </c>
      <c r="AW250" s="12" t="s">
        <v>30</v>
      </c>
      <c r="AX250" s="12" t="s">
        <v>68</v>
      </c>
      <c r="AY250" s="140" t="s">
        <v>120</v>
      </c>
    </row>
    <row r="251" spans="2:65" s="12" customFormat="1" x14ac:dyDescent="0.35">
      <c r="B251" s="138"/>
      <c r="D251" s="139" t="s">
        <v>131</v>
      </c>
      <c r="E251" s="140" t="s">
        <v>17</v>
      </c>
      <c r="F251" s="141" t="s">
        <v>309</v>
      </c>
      <c r="H251" s="140" t="s">
        <v>17</v>
      </c>
      <c r="L251" s="138"/>
      <c r="M251" s="142"/>
      <c r="T251" s="143"/>
      <c r="AT251" s="140" t="s">
        <v>131</v>
      </c>
      <c r="AU251" s="140" t="s">
        <v>78</v>
      </c>
      <c r="AV251" s="12" t="s">
        <v>76</v>
      </c>
      <c r="AW251" s="12" t="s">
        <v>30</v>
      </c>
      <c r="AX251" s="12" t="s">
        <v>68</v>
      </c>
      <c r="AY251" s="140" t="s">
        <v>120</v>
      </c>
    </row>
    <row r="252" spans="2:65" s="13" customFormat="1" x14ac:dyDescent="0.35">
      <c r="B252" s="144"/>
      <c r="D252" s="139" t="s">
        <v>131</v>
      </c>
      <c r="E252" s="145" t="s">
        <v>17</v>
      </c>
      <c r="F252" s="146" t="s">
        <v>317</v>
      </c>
      <c r="H252" s="147">
        <v>0.52500000000000002</v>
      </c>
      <c r="L252" s="144"/>
      <c r="M252" s="148"/>
      <c r="T252" s="149"/>
      <c r="AT252" s="145" t="s">
        <v>131</v>
      </c>
      <c r="AU252" s="145" t="s">
        <v>78</v>
      </c>
      <c r="AV252" s="13" t="s">
        <v>78</v>
      </c>
      <c r="AW252" s="13" t="s">
        <v>30</v>
      </c>
      <c r="AX252" s="13" t="s">
        <v>68</v>
      </c>
      <c r="AY252" s="145" t="s">
        <v>120</v>
      </c>
    </row>
    <row r="253" spans="2:65" s="14" customFormat="1" x14ac:dyDescent="0.35">
      <c r="B253" s="150"/>
      <c r="D253" s="139" t="s">
        <v>131</v>
      </c>
      <c r="E253" s="151" t="s">
        <v>17</v>
      </c>
      <c r="F253" s="152" t="s">
        <v>136</v>
      </c>
      <c r="H253" s="153">
        <v>0.52500000000000002</v>
      </c>
      <c r="L253" s="150"/>
      <c r="M253" s="154"/>
      <c r="T253" s="155"/>
      <c r="AT253" s="151" t="s">
        <v>131</v>
      </c>
      <c r="AU253" s="151" t="s">
        <v>78</v>
      </c>
      <c r="AV253" s="14" t="s">
        <v>127</v>
      </c>
      <c r="AW253" s="14" t="s">
        <v>30</v>
      </c>
      <c r="AX253" s="14" t="s">
        <v>76</v>
      </c>
      <c r="AY253" s="151" t="s">
        <v>120</v>
      </c>
    </row>
    <row r="254" spans="2:65" s="1" customFormat="1" ht="16.5" customHeight="1" x14ac:dyDescent="0.35">
      <c r="B254" s="29"/>
      <c r="C254" s="123" t="s">
        <v>318</v>
      </c>
      <c r="D254" s="123" t="s">
        <v>122</v>
      </c>
      <c r="E254" s="124" t="s">
        <v>319</v>
      </c>
      <c r="F254" s="125" t="s">
        <v>320</v>
      </c>
      <c r="G254" s="126" t="s">
        <v>182</v>
      </c>
      <c r="H254" s="127">
        <v>20.25</v>
      </c>
      <c r="I254" s="128"/>
      <c r="J254" s="128">
        <f>ROUND(I254*H254,2)</f>
        <v>0</v>
      </c>
      <c r="K254" s="125" t="s">
        <v>126</v>
      </c>
      <c r="L254" s="29"/>
      <c r="M254" s="129" t="s">
        <v>17</v>
      </c>
      <c r="N254" s="130" t="s">
        <v>39</v>
      </c>
      <c r="O254" s="131">
        <v>0.58399999999999996</v>
      </c>
      <c r="P254" s="131">
        <f>O254*H254</f>
        <v>11.825999999999999</v>
      </c>
      <c r="Q254" s="131">
        <v>2.5018699999999998</v>
      </c>
      <c r="R254" s="131">
        <f>Q254*H254</f>
        <v>50.662867499999997</v>
      </c>
      <c r="S254" s="131">
        <v>0</v>
      </c>
      <c r="T254" s="132">
        <f>S254*H254</f>
        <v>0</v>
      </c>
      <c r="AR254" s="133" t="s">
        <v>127</v>
      </c>
      <c r="AT254" s="133" t="s">
        <v>122</v>
      </c>
      <c r="AU254" s="133" t="s">
        <v>78</v>
      </c>
      <c r="AY254" s="17" t="s">
        <v>120</v>
      </c>
      <c r="BE254" s="134">
        <f>IF(N254="základní",J254,0)</f>
        <v>0</v>
      </c>
      <c r="BF254" s="134">
        <f>IF(N254="snížená",J254,0)</f>
        <v>0</v>
      </c>
      <c r="BG254" s="134">
        <f>IF(N254="zákl. přenesená",J254,0)</f>
        <v>0</v>
      </c>
      <c r="BH254" s="134">
        <f>IF(N254="sníž. přenesená",J254,0)</f>
        <v>0</v>
      </c>
      <c r="BI254" s="134">
        <f>IF(N254="nulová",J254,0)</f>
        <v>0</v>
      </c>
      <c r="BJ254" s="17" t="s">
        <v>76</v>
      </c>
      <c r="BK254" s="134">
        <f>ROUND(I254*H254,2)</f>
        <v>0</v>
      </c>
      <c r="BL254" s="17" t="s">
        <v>127</v>
      </c>
      <c r="BM254" s="133" t="s">
        <v>321</v>
      </c>
    </row>
    <row r="255" spans="2:65" s="1" customFormat="1" x14ac:dyDescent="0.35">
      <c r="B255" s="29"/>
      <c r="D255" s="135" t="s">
        <v>129</v>
      </c>
      <c r="F255" s="136" t="s">
        <v>322</v>
      </c>
      <c r="L255" s="29"/>
      <c r="M255" s="137"/>
      <c r="T255" s="50"/>
      <c r="AT255" s="17" t="s">
        <v>129</v>
      </c>
      <c r="AU255" s="17" t="s">
        <v>78</v>
      </c>
    </row>
    <row r="256" spans="2:65" s="12" customFormat="1" x14ac:dyDescent="0.35">
      <c r="B256" s="138"/>
      <c r="D256" s="139" t="s">
        <v>131</v>
      </c>
      <c r="E256" s="140" t="s">
        <v>17</v>
      </c>
      <c r="F256" s="141" t="s">
        <v>185</v>
      </c>
      <c r="H256" s="140" t="s">
        <v>17</v>
      </c>
      <c r="L256" s="138"/>
      <c r="M256" s="142"/>
      <c r="T256" s="143"/>
      <c r="AT256" s="140" t="s">
        <v>131</v>
      </c>
      <c r="AU256" s="140" t="s">
        <v>78</v>
      </c>
      <c r="AV256" s="12" t="s">
        <v>76</v>
      </c>
      <c r="AW256" s="12" t="s">
        <v>30</v>
      </c>
      <c r="AX256" s="12" t="s">
        <v>68</v>
      </c>
      <c r="AY256" s="140" t="s">
        <v>120</v>
      </c>
    </row>
    <row r="257" spans="2:65" s="12" customFormat="1" x14ac:dyDescent="0.35">
      <c r="B257" s="138"/>
      <c r="D257" s="139" t="s">
        <v>131</v>
      </c>
      <c r="E257" s="140" t="s">
        <v>17</v>
      </c>
      <c r="F257" s="141" t="s">
        <v>323</v>
      </c>
      <c r="H257" s="140" t="s">
        <v>17</v>
      </c>
      <c r="L257" s="138"/>
      <c r="M257" s="142"/>
      <c r="T257" s="143"/>
      <c r="AT257" s="140" t="s">
        <v>131</v>
      </c>
      <c r="AU257" s="140" t="s">
        <v>78</v>
      </c>
      <c r="AV257" s="12" t="s">
        <v>76</v>
      </c>
      <c r="AW257" s="12" t="s">
        <v>30</v>
      </c>
      <c r="AX257" s="12" t="s">
        <v>68</v>
      </c>
      <c r="AY257" s="140" t="s">
        <v>120</v>
      </c>
    </row>
    <row r="258" spans="2:65" s="13" customFormat="1" x14ac:dyDescent="0.35">
      <c r="B258" s="144"/>
      <c r="D258" s="139" t="s">
        <v>131</v>
      </c>
      <c r="E258" s="145" t="s">
        <v>17</v>
      </c>
      <c r="F258" s="146" t="s">
        <v>324</v>
      </c>
      <c r="H258" s="147">
        <v>4.7690000000000001</v>
      </c>
      <c r="L258" s="144"/>
      <c r="M258" s="148"/>
      <c r="T258" s="149"/>
      <c r="AT258" s="145" t="s">
        <v>131</v>
      </c>
      <c r="AU258" s="145" t="s">
        <v>78</v>
      </c>
      <c r="AV258" s="13" t="s">
        <v>78</v>
      </c>
      <c r="AW258" s="13" t="s">
        <v>30</v>
      </c>
      <c r="AX258" s="13" t="s">
        <v>68</v>
      </c>
      <c r="AY258" s="145" t="s">
        <v>120</v>
      </c>
    </row>
    <row r="259" spans="2:65" s="12" customFormat="1" x14ac:dyDescent="0.35">
      <c r="B259" s="138"/>
      <c r="D259" s="139" t="s">
        <v>131</v>
      </c>
      <c r="E259" s="140" t="s">
        <v>17</v>
      </c>
      <c r="F259" s="141" t="s">
        <v>325</v>
      </c>
      <c r="H259" s="140" t="s">
        <v>17</v>
      </c>
      <c r="L259" s="138"/>
      <c r="M259" s="142"/>
      <c r="T259" s="143"/>
      <c r="AT259" s="140" t="s">
        <v>131</v>
      </c>
      <c r="AU259" s="140" t="s">
        <v>78</v>
      </c>
      <c r="AV259" s="12" t="s">
        <v>76</v>
      </c>
      <c r="AW259" s="12" t="s">
        <v>30</v>
      </c>
      <c r="AX259" s="12" t="s">
        <v>68</v>
      </c>
      <c r="AY259" s="140" t="s">
        <v>120</v>
      </c>
    </row>
    <row r="260" spans="2:65" s="13" customFormat="1" ht="20.2" x14ac:dyDescent="0.35">
      <c r="B260" s="144"/>
      <c r="D260" s="139" t="s">
        <v>131</v>
      </c>
      <c r="E260" s="145" t="s">
        <v>17</v>
      </c>
      <c r="F260" s="146" t="s">
        <v>326</v>
      </c>
      <c r="H260" s="147">
        <v>15.481</v>
      </c>
      <c r="L260" s="144"/>
      <c r="M260" s="148"/>
      <c r="T260" s="149"/>
      <c r="AT260" s="145" t="s">
        <v>131</v>
      </c>
      <c r="AU260" s="145" t="s">
        <v>78</v>
      </c>
      <c r="AV260" s="13" t="s">
        <v>78</v>
      </c>
      <c r="AW260" s="13" t="s">
        <v>30</v>
      </c>
      <c r="AX260" s="13" t="s">
        <v>68</v>
      </c>
      <c r="AY260" s="145" t="s">
        <v>120</v>
      </c>
    </row>
    <row r="261" spans="2:65" s="14" customFormat="1" x14ac:dyDescent="0.35">
      <c r="B261" s="150"/>
      <c r="D261" s="139" t="s">
        <v>131</v>
      </c>
      <c r="E261" s="151" t="s">
        <v>17</v>
      </c>
      <c r="F261" s="152" t="s">
        <v>136</v>
      </c>
      <c r="H261" s="153">
        <v>20.25</v>
      </c>
      <c r="L261" s="150"/>
      <c r="M261" s="154"/>
      <c r="T261" s="155"/>
      <c r="AT261" s="151" t="s">
        <v>131</v>
      </c>
      <c r="AU261" s="151" t="s">
        <v>78</v>
      </c>
      <c r="AV261" s="14" t="s">
        <v>127</v>
      </c>
      <c r="AW261" s="14" t="s">
        <v>30</v>
      </c>
      <c r="AX261" s="14" t="s">
        <v>76</v>
      </c>
      <c r="AY261" s="151" t="s">
        <v>120</v>
      </c>
    </row>
    <row r="262" spans="2:65" s="1" customFormat="1" ht="16.5" customHeight="1" x14ac:dyDescent="0.35">
      <c r="B262" s="29"/>
      <c r="C262" s="123" t="s">
        <v>327</v>
      </c>
      <c r="D262" s="123" t="s">
        <v>122</v>
      </c>
      <c r="E262" s="124" t="s">
        <v>328</v>
      </c>
      <c r="F262" s="125" t="s">
        <v>329</v>
      </c>
      <c r="G262" s="126" t="s">
        <v>125</v>
      </c>
      <c r="H262" s="127">
        <v>68.805000000000007</v>
      </c>
      <c r="I262" s="128"/>
      <c r="J262" s="128">
        <f>ROUND(I262*H262,2)</f>
        <v>0</v>
      </c>
      <c r="K262" s="125" t="s">
        <v>126</v>
      </c>
      <c r="L262" s="29"/>
      <c r="M262" s="129" t="s">
        <v>17</v>
      </c>
      <c r="N262" s="130" t="s">
        <v>39</v>
      </c>
      <c r="O262" s="131">
        <v>0.247</v>
      </c>
      <c r="P262" s="131">
        <f>O262*H262</f>
        <v>16.994835000000002</v>
      </c>
      <c r="Q262" s="131">
        <v>2.6900000000000001E-3</v>
      </c>
      <c r="R262" s="131">
        <f>Q262*H262</f>
        <v>0.18508545000000004</v>
      </c>
      <c r="S262" s="131">
        <v>0</v>
      </c>
      <c r="T262" s="132">
        <f>S262*H262</f>
        <v>0</v>
      </c>
      <c r="AR262" s="133" t="s">
        <v>127</v>
      </c>
      <c r="AT262" s="133" t="s">
        <v>122</v>
      </c>
      <c r="AU262" s="133" t="s">
        <v>78</v>
      </c>
      <c r="AY262" s="17" t="s">
        <v>120</v>
      </c>
      <c r="BE262" s="134">
        <f>IF(N262="základní",J262,0)</f>
        <v>0</v>
      </c>
      <c r="BF262" s="134">
        <f>IF(N262="snížená",J262,0)</f>
        <v>0</v>
      </c>
      <c r="BG262" s="134">
        <f>IF(N262="zákl. přenesená",J262,0)</f>
        <v>0</v>
      </c>
      <c r="BH262" s="134">
        <f>IF(N262="sníž. přenesená",J262,0)</f>
        <v>0</v>
      </c>
      <c r="BI262" s="134">
        <f>IF(N262="nulová",J262,0)</f>
        <v>0</v>
      </c>
      <c r="BJ262" s="17" t="s">
        <v>76</v>
      </c>
      <c r="BK262" s="134">
        <f>ROUND(I262*H262,2)</f>
        <v>0</v>
      </c>
      <c r="BL262" s="17" t="s">
        <v>127</v>
      </c>
      <c r="BM262" s="133" t="s">
        <v>330</v>
      </c>
    </row>
    <row r="263" spans="2:65" s="1" customFormat="1" x14ac:dyDescent="0.35">
      <c r="B263" s="29"/>
      <c r="D263" s="135" t="s">
        <v>129</v>
      </c>
      <c r="F263" s="136" t="s">
        <v>331</v>
      </c>
      <c r="L263" s="29"/>
      <c r="M263" s="137"/>
      <c r="T263" s="50"/>
      <c r="AT263" s="17" t="s">
        <v>129</v>
      </c>
      <c r="AU263" s="17" t="s">
        <v>78</v>
      </c>
    </row>
    <row r="264" spans="2:65" s="12" customFormat="1" x14ac:dyDescent="0.35">
      <c r="B264" s="138"/>
      <c r="D264" s="139" t="s">
        <v>131</v>
      </c>
      <c r="E264" s="140" t="s">
        <v>17</v>
      </c>
      <c r="F264" s="141" t="s">
        <v>185</v>
      </c>
      <c r="H264" s="140" t="s">
        <v>17</v>
      </c>
      <c r="L264" s="138"/>
      <c r="M264" s="142"/>
      <c r="T264" s="143"/>
      <c r="AT264" s="140" t="s">
        <v>131</v>
      </c>
      <c r="AU264" s="140" t="s">
        <v>78</v>
      </c>
      <c r="AV264" s="12" t="s">
        <v>76</v>
      </c>
      <c r="AW264" s="12" t="s">
        <v>30</v>
      </c>
      <c r="AX264" s="12" t="s">
        <v>68</v>
      </c>
      <c r="AY264" s="140" t="s">
        <v>120</v>
      </c>
    </row>
    <row r="265" spans="2:65" s="12" customFormat="1" x14ac:dyDescent="0.35">
      <c r="B265" s="138"/>
      <c r="D265" s="139" t="s">
        <v>131</v>
      </c>
      <c r="E265" s="140" t="s">
        <v>17</v>
      </c>
      <c r="F265" s="141" t="s">
        <v>325</v>
      </c>
      <c r="H265" s="140" t="s">
        <v>17</v>
      </c>
      <c r="L265" s="138"/>
      <c r="M265" s="142"/>
      <c r="T265" s="143"/>
      <c r="AT265" s="140" t="s">
        <v>131</v>
      </c>
      <c r="AU265" s="140" t="s">
        <v>78</v>
      </c>
      <c r="AV265" s="12" t="s">
        <v>76</v>
      </c>
      <c r="AW265" s="12" t="s">
        <v>30</v>
      </c>
      <c r="AX265" s="12" t="s">
        <v>68</v>
      </c>
      <c r="AY265" s="140" t="s">
        <v>120</v>
      </c>
    </row>
    <row r="266" spans="2:65" s="13" customFormat="1" ht="20.2" x14ac:dyDescent="0.35">
      <c r="B266" s="144"/>
      <c r="D266" s="139" t="s">
        <v>131</v>
      </c>
      <c r="E266" s="145" t="s">
        <v>17</v>
      </c>
      <c r="F266" s="146" t="s">
        <v>332</v>
      </c>
      <c r="H266" s="147">
        <v>68.805000000000007</v>
      </c>
      <c r="L266" s="144"/>
      <c r="M266" s="148"/>
      <c r="T266" s="149"/>
      <c r="AT266" s="145" t="s">
        <v>131</v>
      </c>
      <c r="AU266" s="145" t="s">
        <v>78</v>
      </c>
      <c r="AV266" s="13" t="s">
        <v>78</v>
      </c>
      <c r="AW266" s="13" t="s">
        <v>30</v>
      </c>
      <c r="AX266" s="13" t="s">
        <v>68</v>
      </c>
      <c r="AY266" s="145" t="s">
        <v>120</v>
      </c>
    </row>
    <row r="267" spans="2:65" s="14" customFormat="1" x14ac:dyDescent="0.35">
      <c r="B267" s="150"/>
      <c r="D267" s="139" t="s">
        <v>131</v>
      </c>
      <c r="E267" s="151" t="s">
        <v>17</v>
      </c>
      <c r="F267" s="152" t="s">
        <v>136</v>
      </c>
      <c r="H267" s="153">
        <v>68.805000000000007</v>
      </c>
      <c r="L267" s="150"/>
      <c r="M267" s="154"/>
      <c r="T267" s="155"/>
      <c r="AT267" s="151" t="s">
        <v>131</v>
      </c>
      <c r="AU267" s="151" t="s">
        <v>78</v>
      </c>
      <c r="AV267" s="14" t="s">
        <v>127</v>
      </c>
      <c r="AW267" s="14" t="s">
        <v>30</v>
      </c>
      <c r="AX267" s="14" t="s">
        <v>76</v>
      </c>
      <c r="AY267" s="151" t="s">
        <v>120</v>
      </c>
    </row>
    <row r="268" spans="2:65" s="1" customFormat="1" ht="16.5" customHeight="1" x14ac:dyDescent="0.35">
      <c r="B268" s="29"/>
      <c r="C268" s="123" t="s">
        <v>333</v>
      </c>
      <c r="D268" s="123" t="s">
        <v>122</v>
      </c>
      <c r="E268" s="124" t="s">
        <v>334</v>
      </c>
      <c r="F268" s="125" t="s">
        <v>335</v>
      </c>
      <c r="G268" s="126" t="s">
        <v>125</v>
      </c>
      <c r="H268" s="127">
        <v>68.805000000000007</v>
      </c>
      <c r="I268" s="128"/>
      <c r="J268" s="128">
        <f>ROUND(I268*H268,2)</f>
        <v>0</v>
      </c>
      <c r="K268" s="125" t="s">
        <v>126</v>
      </c>
      <c r="L268" s="29"/>
      <c r="M268" s="129" t="s">
        <v>17</v>
      </c>
      <c r="N268" s="130" t="s">
        <v>39</v>
      </c>
      <c r="O268" s="131">
        <v>8.3000000000000004E-2</v>
      </c>
      <c r="P268" s="131">
        <f>O268*H268</f>
        <v>5.7108150000000011</v>
      </c>
      <c r="Q268" s="131">
        <v>0</v>
      </c>
      <c r="R268" s="131">
        <f>Q268*H268</f>
        <v>0</v>
      </c>
      <c r="S268" s="131">
        <v>0</v>
      </c>
      <c r="T268" s="132">
        <f>S268*H268</f>
        <v>0</v>
      </c>
      <c r="AR268" s="133" t="s">
        <v>127</v>
      </c>
      <c r="AT268" s="133" t="s">
        <v>122</v>
      </c>
      <c r="AU268" s="133" t="s">
        <v>78</v>
      </c>
      <c r="AY268" s="17" t="s">
        <v>120</v>
      </c>
      <c r="BE268" s="134">
        <f>IF(N268="základní",J268,0)</f>
        <v>0</v>
      </c>
      <c r="BF268" s="134">
        <f>IF(N268="snížená",J268,0)</f>
        <v>0</v>
      </c>
      <c r="BG268" s="134">
        <f>IF(N268="zákl. přenesená",J268,0)</f>
        <v>0</v>
      </c>
      <c r="BH268" s="134">
        <f>IF(N268="sníž. přenesená",J268,0)</f>
        <v>0</v>
      </c>
      <c r="BI268" s="134">
        <f>IF(N268="nulová",J268,0)</f>
        <v>0</v>
      </c>
      <c r="BJ268" s="17" t="s">
        <v>76</v>
      </c>
      <c r="BK268" s="134">
        <f>ROUND(I268*H268,2)</f>
        <v>0</v>
      </c>
      <c r="BL268" s="17" t="s">
        <v>127</v>
      </c>
      <c r="BM268" s="133" t="s">
        <v>336</v>
      </c>
    </row>
    <row r="269" spans="2:65" s="1" customFormat="1" x14ac:dyDescent="0.35">
      <c r="B269" s="29"/>
      <c r="D269" s="135" t="s">
        <v>129</v>
      </c>
      <c r="F269" s="136" t="s">
        <v>337</v>
      </c>
      <c r="L269" s="29"/>
      <c r="M269" s="137"/>
      <c r="T269" s="50"/>
      <c r="AT269" s="17" t="s">
        <v>129</v>
      </c>
      <c r="AU269" s="17" t="s">
        <v>78</v>
      </c>
    </row>
    <row r="270" spans="2:65" s="1" customFormat="1" ht="16.5" customHeight="1" x14ac:dyDescent="0.35">
      <c r="B270" s="29"/>
      <c r="C270" s="123" t="s">
        <v>338</v>
      </c>
      <c r="D270" s="123" t="s">
        <v>122</v>
      </c>
      <c r="E270" s="124" t="s">
        <v>339</v>
      </c>
      <c r="F270" s="125" t="s">
        <v>340</v>
      </c>
      <c r="G270" s="126" t="s">
        <v>182</v>
      </c>
      <c r="H270" s="127">
        <v>0.20699999999999999</v>
      </c>
      <c r="I270" s="128"/>
      <c r="J270" s="128">
        <f>ROUND(I270*H270,2)</f>
        <v>0</v>
      </c>
      <c r="K270" s="125" t="s">
        <v>126</v>
      </c>
      <c r="L270" s="29"/>
      <c r="M270" s="129" t="s">
        <v>17</v>
      </c>
      <c r="N270" s="130" t="s">
        <v>39</v>
      </c>
      <c r="O270" s="131">
        <v>0.58399999999999996</v>
      </c>
      <c r="P270" s="131">
        <f>O270*H270</f>
        <v>0.12088799999999998</v>
      </c>
      <c r="Q270" s="131">
        <v>2.5018699999999998</v>
      </c>
      <c r="R270" s="131">
        <f>Q270*H270</f>
        <v>0.51788708999999988</v>
      </c>
      <c r="S270" s="131">
        <v>0</v>
      </c>
      <c r="T270" s="132">
        <f>S270*H270</f>
        <v>0</v>
      </c>
      <c r="AR270" s="133" t="s">
        <v>127</v>
      </c>
      <c r="AT270" s="133" t="s">
        <v>122</v>
      </c>
      <c r="AU270" s="133" t="s">
        <v>78</v>
      </c>
      <c r="AY270" s="17" t="s">
        <v>120</v>
      </c>
      <c r="BE270" s="134">
        <f>IF(N270="základní",J270,0)</f>
        <v>0</v>
      </c>
      <c r="BF270" s="134">
        <f>IF(N270="snížená",J270,0)</f>
        <v>0</v>
      </c>
      <c r="BG270" s="134">
        <f>IF(N270="zákl. přenesená",J270,0)</f>
        <v>0</v>
      </c>
      <c r="BH270" s="134">
        <f>IF(N270="sníž. přenesená",J270,0)</f>
        <v>0</v>
      </c>
      <c r="BI270" s="134">
        <f>IF(N270="nulová",J270,0)</f>
        <v>0</v>
      </c>
      <c r="BJ270" s="17" t="s">
        <v>76</v>
      </c>
      <c r="BK270" s="134">
        <f>ROUND(I270*H270,2)</f>
        <v>0</v>
      </c>
      <c r="BL270" s="17" t="s">
        <v>127</v>
      </c>
      <c r="BM270" s="133" t="s">
        <v>341</v>
      </c>
    </row>
    <row r="271" spans="2:65" s="1" customFormat="1" x14ac:dyDescent="0.35">
      <c r="B271" s="29"/>
      <c r="D271" s="135" t="s">
        <v>129</v>
      </c>
      <c r="F271" s="136" t="s">
        <v>342</v>
      </c>
      <c r="L271" s="29"/>
      <c r="M271" s="137"/>
      <c r="T271" s="50"/>
      <c r="AT271" s="17" t="s">
        <v>129</v>
      </c>
      <c r="AU271" s="17" t="s">
        <v>78</v>
      </c>
    </row>
    <row r="272" spans="2:65" s="12" customFormat="1" x14ac:dyDescent="0.35">
      <c r="B272" s="138"/>
      <c r="D272" s="139" t="s">
        <v>131</v>
      </c>
      <c r="E272" s="140" t="s">
        <v>17</v>
      </c>
      <c r="F272" s="141" t="s">
        <v>185</v>
      </c>
      <c r="H272" s="140" t="s">
        <v>17</v>
      </c>
      <c r="L272" s="138"/>
      <c r="M272" s="142"/>
      <c r="T272" s="143"/>
      <c r="AT272" s="140" t="s">
        <v>131</v>
      </c>
      <c r="AU272" s="140" t="s">
        <v>78</v>
      </c>
      <c r="AV272" s="12" t="s">
        <v>76</v>
      </c>
      <c r="AW272" s="12" t="s">
        <v>30</v>
      </c>
      <c r="AX272" s="12" t="s">
        <v>68</v>
      </c>
      <c r="AY272" s="140" t="s">
        <v>120</v>
      </c>
    </row>
    <row r="273" spans="2:65" s="12" customFormat="1" ht="20.2" x14ac:dyDescent="0.35">
      <c r="B273" s="138"/>
      <c r="D273" s="139" t="s">
        <v>131</v>
      </c>
      <c r="E273" s="140" t="s">
        <v>17</v>
      </c>
      <c r="F273" s="141" t="s">
        <v>343</v>
      </c>
      <c r="H273" s="140" t="s">
        <v>17</v>
      </c>
      <c r="L273" s="138"/>
      <c r="M273" s="142"/>
      <c r="T273" s="143"/>
      <c r="AT273" s="140" t="s">
        <v>131</v>
      </c>
      <c r="AU273" s="140" t="s">
        <v>78</v>
      </c>
      <c r="AV273" s="12" t="s">
        <v>76</v>
      </c>
      <c r="AW273" s="12" t="s">
        <v>30</v>
      </c>
      <c r="AX273" s="12" t="s">
        <v>68</v>
      </c>
      <c r="AY273" s="140" t="s">
        <v>120</v>
      </c>
    </row>
    <row r="274" spans="2:65" s="13" customFormat="1" x14ac:dyDescent="0.35">
      <c r="B274" s="144"/>
      <c r="D274" s="139" t="s">
        <v>131</v>
      </c>
      <c r="E274" s="145" t="s">
        <v>17</v>
      </c>
      <c r="F274" s="146" t="s">
        <v>344</v>
      </c>
      <c r="H274" s="147">
        <v>0.20699999999999999</v>
      </c>
      <c r="L274" s="144"/>
      <c r="M274" s="148"/>
      <c r="T274" s="149"/>
      <c r="AT274" s="145" t="s">
        <v>131</v>
      </c>
      <c r="AU274" s="145" t="s">
        <v>78</v>
      </c>
      <c r="AV274" s="13" t="s">
        <v>78</v>
      </c>
      <c r="AW274" s="13" t="s">
        <v>30</v>
      </c>
      <c r="AX274" s="13" t="s">
        <v>68</v>
      </c>
      <c r="AY274" s="145" t="s">
        <v>120</v>
      </c>
    </row>
    <row r="275" spans="2:65" s="14" customFormat="1" x14ac:dyDescent="0.35">
      <c r="B275" s="150"/>
      <c r="D275" s="139" t="s">
        <v>131</v>
      </c>
      <c r="E275" s="151" t="s">
        <v>17</v>
      </c>
      <c r="F275" s="152" t="s">
        <v>136</v>
      </c>
      <c r="H275" s="153">
        <v>0.20699999999999999</v>
      </c>
      <c r="L275" s="150"/>
      <c r="M275" s="154"/>
      <c r="T275" s="155"/>
      <c r="AT275" s="151" t="s">
        <v>131</v>
      </c>
      <c r="AU275" s="151" t="s">
        <v>78</v>
      </c>
      <c r="AV275" s="14" t="s">
        <v>127</v>
      </c>
      <c r="AW275" s="14" t="s">
        <v>30</v>
      </c>
      <c r="AX275" s="14" t="s">
        <v>76</v>
      </c>
      <c r="AY275" s="151" t="s">
        <v>120</v>
      </c>
    </row>
    <row r="276" spans="2:65" s="1" customFormat="1" ht="24.2" customHeight="1" x14ac:dyDescent="0.35">
      <c r="B276" s="29"/>
      <c r="C276" s="123" t="s">
        <v>345</v>
      </c>
      <c r="D276" s="123" t="s">
        <v>122</v>
      </c>
      <c r="E276" s="124" t="s">
        <v>346</v>
      </c>
      <c r="F276" s="125" t="s">
        <v>347</v>
      </c>
      <c r="G276" s="126" t="s">
        <v>182</v>
      </c>
      <c r="H276" s="127">
        <v>8</v>
      </c>
      <c r="I276" s="128"/>
      <c r="J276" s="128">
        <f>ROUND(I276*H276,2)</f>
        <v>0</v>
      </c>
      <c r="K276" s="125" t="s">
        <v>17</v>
      </c>
      <c r="L276" s="29"/>
      <c r="M276" s="129" t="s">
        <v>17</v>
      </c>
      <c r="N276" s="130" t="s">
        <v>39</v>
      </c>
      <c r="O276" s="131">
        <v>7.8220000000000001</v>
      </c>
      <c r="P276" s="131">
        <f>O276*H276</f>
        <v>62.576000000000001</v>
      </c>
      <c r="Q276" s="131">
        <v>2.2563399999999998</v>
      </c>
      <c r="R276" s="131">
        <f>Q276*H276</f>
        <v>18.050719999999998</v>
      </c>
      <c r="S276" s="131">
        <v>0</v>
      </c>
      <c r="T276" s="132">
        <f>S276*H276</f>
        <v>0</v>
      </c>
      <c r="AR276" s="133" t="s">
        <v>127</v>
      </c>
      <c r="AT276" s="133" t="s">
        <v>122</v>
      </c>
      <c r="AU276" s="133" t="s">
        <v>78</v>
      </c>
      <c r="AY276" s="17" t="s">
        <v>120</v>
      </c>
      <c r="BE276" s="134">
        <f>IF(N276="základní",J276,0)</f>
        <v>0</v>
      </c>
      <c r="BF276" s="134">
        <f>IF(N276="snížená",J276,0)</f>
        <v>0</v>
      </c>
      <c r="BG276" s="134">
        <f>IF(N276="zákl. přenesená",J276,0)</f>
        <v>0</v>
      </c>
      <c r="BH276" s="134">
        <f>IF(N276="sníž. přenesená",J276,0)</f>
        <v>0</v>
      </c>
      <c r="BI276" s="134">
        <f>IF(N276="nulová",J276,0)</f>
        <v>0</v>
      </c>
      <c r="BJ276" s="17" t="s">
        <v>76</v>
      </c>
      <c r="BK276" s="134">
        <f>ROUND(I276*H276,2)</f>
        <v>0</v>
      </c>
      <c r="BL276" s="17" t="s">
        <v>127</v>
      </c>
      <c r="BM276" s="133" t="s">
        <v>348</v>
      </c>
    </row>
    <row r="277" spans="2:65" s="12" customFormat="1" x14ac:dyDescent="0.35">
      <c r="B277" s="138"/>
      <c r="D277" s="139" t="s">
        <v>131</v>
      </c>
      <c r="E277" s="140" t="s">
        <v>17</v>
      </c>
      <c r="F277" s="141" t="s">
        <v>185</v>
      </c>
      <c r="H277" s="140" t="s">
        <v>17</v>
      </c>
      <c r="L277" s="138"/>
      <c r="M277" s="142"/>
      <c r="T277" s="143"/>
      <c r="AT277" s="140" t="s">
        <v>131</v>
      </c>
      <c r="AU277" s="140" t="s">
        <v>78</v>
      </c>
      <c r="AV277" s="12" t="s">
        <v>76</v>
      </c>
      <c r="AW277" s="12" t="s">
        <v>30</v>
      </c>
      <c r="AX277" s="12" t="s">
        <v>68</v>
      </c>
      <c r="AY277" s="140" t="s">
        <v>120</v>
      </c>
    </row>
    <row r="278" spans="2:65" s="12" customFormat="1" ht="20.2" x14ac:dyDescent="0.35">
      <c r="B278" s="138"/>
      <c r="D278" s="139" t="s">
        <v>131</v>
      </c>
      <c r="E278" s="140" t="s">
        <v>17</v>
      </c>
      <c r="F278" s="141" t="s">
        <v>349</v>
      </c>
      <c r="H278" s="140" t="s">
        <v>17</v>
      </c>
      <c r="L278" s="138"/>
      <c r="M278" s="142"/>
      <c r="T278" s="143"/>
      <c r="AT278" s="140" t="s">
        <v>131</v>
      </c>
      <c r="AU278" s="140" t="s">
        <v>78</v>
      </c>
      <c r="AV278" s="12" t="s">
        <v>76</v>
      </c>
      <c r="AW278" s="12" t="s">
        <v>30</v>
      </c>
      <c r="AX278" s="12" t="s">
        <v>68</v>
      </c>
      <c r="AY278" s="140" t="s">
        <v>120</v>
      </c>
    </row>
    <row r="279" spans="2:65" s="13" customFormat="1" x14ac:dyDescent="0.35">
      <c r="B279" s="144"/>
      <c r="D279" s="139" t="s">
        <v>131</v>
      </c>
      <c r="E279" s="145" t="s">
        <v>17</v>
      </c>
      <c r="F279" s="146" t="s">
        <v>350</v>
      </c>
      <c r="H279" s="147">
        <v>8</v>
      </c>
      <c r="L279" s="144"/>
      <c r="M279" s="148"/>
      <c r="T279" s="149"/>
      <c r="AT279" s="145" t="s">
        <v>131</v>
      </c>
      <c r="AU279" s="145" t="s">
        <v>78</v>
      </c>
      <c r="AV279" s="13" t="s">
        <v>78</v>
      </c>
      <c r="AW279" s="13" t="s">
        <v>30</v>
      </c>
      <c r="AX279" s="13" t="s">
        <v>68</v>
      </c>
      <c r="AY279" s="145" t="s">
        <v>120</v>
      </c>
    </row>
    <row r="280" spans="2:65" s="14" customFormat="1" x14ac:dyDescent="0.35">
      <c r="B280" s="150"/>
      <c r="D280" s="139" t="s">
        <v>131</v>
      </c>
      <c r="E280" s="151" t="s">
        <v>17</v>
      </c>
      <c r="F280" s="152" t="s">
        <v>136</v>
      </c>
      <c r="H280" s="153">
        <v>8</v>
      </c>
      <c r="L280" s="150"/>
      <c r="M280" s="154"/>
      <c r="T280" s="155"/>
      <c r="AT280" s="151" t="s">
        <v>131</v>
      </c>
      <c r="AU280" s="151" t="s">
        <v>78</v>
      </c>
      <c r="AV280" s="14" t="s">
        <v>127</v>
      </c>
      <c r="AW280" s="14" t="s">
        <v>30</v>
      </c>
      <c r="AX280" s="14" t="s">
        <v>76</v>
      </c>
      <c r="AY280" s="151" t="s">
        <v>120</v>
      </c>
    </row>
    <row r="281" spans="2:65" s="11" customFormat="1" ht="22.9" customHeight="1" x14ac:dyDescent="0.45">
      <c r="B281" s="112"/>
      <c r="D281" s="113" t="s">
        <v>67</v>
      </c>
      <c r="E281" s="121" t="s">
        <v>143</v>
      </c>
      <c r="F281" s="121" t="s">
        <v>351</v>
      </c>
      <c r="J281" s="122">
        <f>BK281</f>
        <v>0</v>
      </c>
      <c r="L281" s="112"/>
      <c r="M281" s="116"/>
      <c r="P281" s="117">
        <f>SUM(P282:P370)</f>
        <v>456.82204299999995</v>
      </c>
      <c r="R281" s="117">
        <f>SUM(R282:R370)</f>
        <v>182.00383204999997</v>
      </c>
      <c r="T281" s="118">
        <f>SUM(T282:T370)</f>
        <v>0</v>
      </c>
      <c r="AR281" s="113" t="s">
        <v>76</v>
      </c>
      <c r="AT281" s="119" t="s">
        <v>67</v>
      </c>
      <c r="AU281" s="119" t="s">
        <v>76</v>
      </c>
      <c r="AY281" s="113" t="s">
        <v>120</v>
      </c>
      <c r="BK281" s="120">
        <f>SUM(BK282:BK370)</f>
        <v>0</v>
      </c>
    </row>
    <row r="282" spans="2:65" s="1" customFormat="1" ht="33" customHeight="1" x14ac:dyDescent="0.35">
      <c r="B282" s="29"/>
      <c r="C282" s="123" t="s">
        <v>352</v>
      </c>
      <c r="D282" s="123" t="s">
        <v>122</v>
      </c>
      <c r="E282" s="124" t="s">
        <v>353</v>
      </c>
      <c r="F282" s="125" t="s">
        <v>354</v>
      </c>
      <c r="G282" s="126" t="s">
        <v>125</v>
      </c>
      <c r="H282" s="127">
        <v>97.111000000000004</v>
      </c>
      <c r="I282" s="128"/>
      <c r="J282" s="128">
        <f>ROUND(I282*H282,2)</f>
        <v>0</v>
      </c>
      <c r="K282" s="125" t="s">
        <v>126</v>
      </c>
      <c r="L282" s="29"/>
      <c r="M282" s="129" t="s">
        <v>17</v>
      </c>
      <c r="N282" s="130" t="s">
        <v>39</v>
      </c>
      <c r="O282" s="131">
        <v>1.0860000000000001</v>
      </c>
      <c r="P282" s="131">
        <f>O282*H282</f>
        <v>105.46254600000002</v>
      </c>
      <c r="Q282" s="131">
        <v>0.69501000000000002</v>
      </c>
      <c r="R282" s="131">
        <f>Q282*H282</f>
        <v>67.493116110000003</v>
      </c>
      <c r="S282" s="131">
        <v>0</v>
      </c>
      <c r="T282" s="132">
        <f>S282*H282</f>
        <v>0</v>
      </c>
      <c r="AR282" s="133" t="s">
        <v>127</v>
      </c>
      <c r="AT282" s="133" t="s">
        <v>122</v>
      </c>
      <c r="AU282" s="133" t="s">
        <v>78</v>
      </c>
      <c r="AY282" s="17" t="s">
        <v>120</v>
      </c>
      <c r="BE282" s="134">
        <f>IF(N282="základní",J282,0)</f>
        <v>0</v>
      </c>
      <c r="BF282" s="134">
        <f>IF(N282="snížená",J282,0)</f>
        <v>0</v>
      </c>
      <c r="BG282" s="134">
        <f>IF(N282="zákl. přenesená",J282,0)</f>
        <v>0</v>
      </c>
      <c r="BH282" s="134">
        <f>IF(N282="sníž. přenesená",J282,0)</f>
        <v>0</v>
      </c>
      <c r="BI282" s="134">
        <f>IF(N282="nulová",J282,0)</f>
        <v>0</v>
      </c>
      <c r="BJ282" s="17" t="s">
        <v>76</v>
      </c>
      <c r="BK282" s="134">
        <f>ROUND(I282*H282,2)</f>
        <v>0</v>
      </c>
      <c r="BL282" s="17" t="s">
        <v>127</v>
      </c>
      <c r="BM282" s="133" t="s">
        <v>355</v>
      </c>
    </row>
    <row r="283" spans="2:65" s="1" customFormat="1" x14ac:dyDescent="0.35">
      <c r="B283" s="29"/>
      <c r="D283" s="135" t="s">
        <v>129</v>
      </c>
      <c r="F283" s="136" t="s">
        <v>356</v>
      </c>
      <c r="L283" s="29"/>
      <c r="M283" s="137"/>
      <c r="T283" s="50"/>
      <c r="AT283" s="17" t="s">
        <v>129</v>
      </c>
      <c r="AU283" s="17" t="s">
        <v>78</v>
      </c>
    </row>
    <row r="284" spans="2:65" s="12" customFormat="1" x14ac:dyDescent="0.35">
      <c r="B284" s="138"/>
      <c r="D284" s="139" t="s">
        <v>131</v>
      </c>
      <c r="E284" s="140" t="s">
        <v>17</v>
      </c>
      <c r="F284" s="141" t="s">
        <v>185</v>
      </c>
      <c r="H284" s="140" t="s">
        <v>17</v>
      </c>
      <c r="L284" s="138"/>
      <c r="M284" s="142"/>
      <c r="T284" s="143"/>
      <c r="AT284" s="140" t="s">
        <v>131</v>
      </c>
      <c r="AU284" s="140" t="s">
        <v>78</v>
      </c>
      <c r="AV284" s="12" t="s">
        <v>76</v>
      </c>
      <c r="AW284" s="12" t="s">
        <v>30</v>
      </c>
      <c r="AX284" s="12" t="s">
        <v>68</v>
      </c>
      <c r="AY284" s="140" t="s">
        <v>120</v>
      </c>
    </row>
    <row r="285" spans="2:65" s="12" customFormat="1" x14ac:dyDescent="0.35">
      <c r="B285" s="138"/>
      <c r="D285" s="139" t="s">
        <v>131</v>
      </c>
      <c r="E285" s="140" t="s">
        <v>17</v>
      </c>
      <c r="F285" s="141" t="s">
        <v>357</v>
      </c>
      <c r="H285" s="140" t="s">
        <v>17</v>
      </c>
      <c r="L285" s="138"/>
      <c r="M285" s="142"/>
      <c r="T285" s="143"/>
      <c r="AT285" s="140" t="s">
        <v>131</v>
      </c>
      <c r="AU285" s="140" t="s">
        <v>78</v>
      </c>
      <c r="AV285" s="12" t="s">
        <v>76</v>
      </c>
      <c r="AW285" s="12" t="s">
        <v>30</v>
      </c>
      <c r="AX285" s="12" t="s">
        <v>68</v>
      </c>
      <c r="AY285" s="140" t="s">
        <v>120</v>
      </c>
    </row>
    <row r="286" spans="2:65" s="13" customFormat="1" x14ac:dyDescent="0.35">
      <c r="B286" s="144"/>
      <c r="D286" s="139" t="s">
        <v>131</v>
      </c>
      <c r="E286" s="145" t="s">
        <v>17</v>
      </c>
      <c r="F286" s="146" t="s">
        <v>358</v>
      </c>
      <c r="H286" s="147">
        <v>51.966999999999999</v>
      </c>
      <c r="L286" s="144"/>
      <c r="M286" s="148"/>
      <c r="T286" s="149"/>
      <c r="AT286" s="145" t="s">
        <v>131</v>
      </c>
      <c r="AU286" s="145" t="s">
        <v>78</v>
      </c>
      <c r="AV286" s="13" t="s">
        <v>78</v>
      </c>
      <c r="AW286" s="13" t="s">
        <v>30</v>
      </c>
      <c r="AX286" s="13" t="s">
        <v>68</v>
      </c>
      <c r="AY286" s="145" t="s">
        <v>120</v>
      </c>
    </row>
    <row r="287" spans="2:65" s="12" customFormat="1" x14ac:dyDescent="0.35">
      <c r="B287" s="138"/>
      <c r="D287" s="139" t="s">
        <v>131</v>
      </c>
      <c r="E287" s="140" t="s">
        <v>17</v>
      </c>
      <c r="F287" s="141" t="s">
        <v>273</v>
      </c>
      <c r="H287" s="140" t="s">
        <v>17</v>
      </c>
      <c r="L287" s="138"/>
      <c r="M287" s="142"/>
      <c r="T287" s="143"/>
      <c r="AT287" s="140" t="s">
        <v>131</v>
      </c>
      <c r="AU287" s="140" t="s">
        <v>78</v>
      </c>
      <c r="AV287" s="12" t="s">
        <v>76</v>
      </c>
      <c r="AW287" s="12" t="s">
        <v>30</v>
      </c>
      <c r="AX287" s="12" t="s">
        <v>68</v>
      </c>
      <c r="AY287" s="140" t="s">
        <v>120</v>
      </c>
    </row>
    <row r="288" spans="2:65" s="13" customFormat="1" x14ac:dyDescent="0.35">
      <c r="B288" s="144"/>
      <c r="D288" s="139" t="s">
        <v>131</v>
      </c>
      <c r="E288" s="145" t="s">
        <v>17</v>
      </c>
      <c r="F288" s="146" t="s">
        <v>359</v>
      </c>
      <c r="H288" s="147">
        <v>45.143999999999998</v>
      </c>
      <c r="L288" s="144"/>
      <c r="M288" s="148"/>
      <c r="T288" s="149"/>
      <c r="AT288" s="145" t="s">
        <v>131</v>
      </c>
      <c r="AU288" s="145" t="s">
        <v>78</v>
      </c>
      <c r="AV288" s="13" t="s">
        <v>78</v>
      </c>
      <c r="AW288" s="13" t="s">
        <v>30</v>
      </c>
      <c r="AX288" s="13" t="s">
        <v>68</v>
      </c>
      <c r="AY288" s="145" t="s">
        <v>120</v>
      </c>
    </row>
    <row r="289" spans="2:65" s="14" customFormat="1" x14ac:dyDescent="0.35">
      <c r="B289" s="150"/>
      <c r="D289" s="139" t="s">
        <v>131</v>
      </c>
      <c r="E289" s="151" t="s">
        <v>17</v>
      </c>
      <c r="F289" s="152" t="s">
        <v>136</v>
      </c>
      <c r="H289" s="153">
        <v>97.111000000000004</v>
      </c>
      <c r="L289" s="150"/>
      <c r="M289" s="154"/>
      <c r="T289" s="155"/>
      <c r="AT289" s="151" t="s">
        <v>131</v>
      </c>
      <c r="AU289" s="151" t="s">
        <v>78</v>
      </c>
      <c r="AV289" s="14" t="s">
        <v>127</v>
      </c>
      <c r="AW289" s="14" t="s">
        <v>30</v>
      </c>
      <c r="AX289" s="14" t="s">
        <v>76</v>
      </c>
      <c r="AY289" s="151" t="s">
        <v>120</v>
      </c>
    </row>
    <row r="290" spans="2:65" s="1" customFormat="1" ht="16.5" customHeight="1" x14ac:dyDescent="0.35">
      <c r="B290" s="29"/>
      <c r="C290" s="123" t="s">
        <v>360</v>
      </c>
      <c r="D290" s="123" t="s">
        <v>122</v>
      </c>
      <c r="E290" s="124" t="s">
        <v>361</v>
      </c>
      <c r="F290" s="125" t="s">
        <v>362</v>
      </c>
      <c r="G290" s="126" t="s">
        <v>182</v>
      </c>
      <c r="H290" s="127">
        <v>0.23799999999999999</v>
      </c>
      <c r="I290" s="128"/>
      <c r="J290" s="128">
        <f>ROUND(I290*H290,2)</f>
        <v>0</v>
      </c>
      <c r="K290" s="125" t="s">
        <v>126</v>
      </c>
      <c r="L290" s="29"/>
      <c r="M290" s="129" t="s">
        <v>17</v>
      </c>
      <c r="N290" s="130" t="s">
        <v>39</v>
      </c>
      <c r="O290" s="131">
        <v>1.0980000000000001</v>
      </c>
      <c r="P290" s="131">
        <f>O290*H290</f>
        <v>0.261324</v>
      </c>
      <c r="Q290" s="131">
        <v>2.5018699999999998</v>
      </c>
      <c r="R290" s="131">
        <f>Q290*H290</f>
        <v>0.59544505999999997</v>
      </c>
      <c r="S290" s="131">
        <v>0</v>
      </c>
      <c r="T290" s="132">
        <f>S290*H290</f>
        <v>0</v>
      </c>
      <c r="AR290" s="133" t="s">
        <v>127</v>
      </c>
      <c r="AT290" s="133" t="s">
        <v>122</v>
      </c>
      <c r="AU290" s="133" t="s">
        <v>78</v>
      </c>
      <c r="AY290" s="17" t="s">
        <v>120</v>
      </c>
      <c r="BE290" s="134">
        <f>IF(N290="základní",J290,0)</f>
        <v>0</v>
      </c>
      <c r="BF290" s="134">
        <f>IF(N290="snížená",J290,0)</f>
        <v>0</v>
      </c>
      <c r="BG290" s="134">
        <f>IF(N290="zákl. přenesená",J290,0)</f>
        <v>0</v>
      </c>
      <c r="BH290" s="134">
        <f>IF(N290="sníž. přenesená",J290,0)</f>
        <v>0</v>
      </c>
      <c r="BI290" s="134">
        <f>IF(N290="nulová",J290,0)</f>
        <v>0</v>
      </c>
      <c r="BJ290" s="17" t="s">
        <v>76</v>
      </c>
      <c r="BK290" s="134">
        <f>ROUND(I290*H290,2)</f>
        <v>0</v>
      </c>
      <c r="BL290" s="17" t="s">
        <v>127</v>
      </c>
      <c r="BM290" s="133" t="s">
        <v>363</v>
      </c>
    </row>
    <row r="291" spans="2:65" s="1" customFormat="1" x14ac:dyDescent="0.35">
      <c r="B291" s="29"/>
      <c r="D291" s="135" t="s">
        <v>129</v>
      </c>
      <c r="F291" s="136" t="s">
        <v>364</v>
      </c>
      <c r="L291" s="29"/>
      <c r="M291" s="137"/>
      <c r="T291" s="50"/>
      <c r="AT291" s="17" t="s">
        <v>129</v>
      </c>
      <c r="AU291" s="17" t="s">
        <v>78</v>
      </c>
    </row>
    <row r="292" spans="2:65" s="12" customFormat="1" x14ac:dyDescent="0.35">
      <c r="B292" s="138"/>
      <c r="D292" s="139" t="s">
        <v>131</v>
      </c>
      <c r="E292" s="140" t="s">
        <v>17</v>
      </c>
      <c r="F292" s="141" t="s">
        <v>185</v>
      </c>
      <c r="H292" s="140" t="s">
        <v>17</v>
      </c>
      <c r="L292" s="138"/>
      <c r="M292" s="142"/>
      <c r="T292" s="143"/>
      <c r="AT292" s="140" t="s">
        <v>131</v>
      </c>
      <c r="AU292" s="140" t="s">
        <v>78</v>
      </c>
      <c r="AV292" s="12" t="s">
        <v>76</v>
      </c>
      <c r="AW292" s="12" t="s">
        <v>30</v>
      </c>
      <c r="AX292" s="12" t="s">
        <v>68</v>
      </c>
      <c r="AY292" s="140" t="s">
        <v>120</v>
      </c>
    </row>
    <row r="293" spans="2:65" s="12" customFormat="1" x14ac:dyDescent="0.35">
      <c r="B293" s="138"/>
      <c r="D293" s="139" t="s">
        <v>131</v>
      </c>
      <c r="E293" s="140" t="s">
        <v>17</v>
      </c>
      <c r="F293" s="141" t="s">
        <v>365</v>
      </c>
      <c r="H293" s="140" t="s">
        <v>17</v>
      </c>
      <c r="L293" s="138"/>
      <c r="M293" s="142"/>
      <c r="T293" s="143"/>
      <c r="AT293" s="140" t="s">
        <v>131</v>
      </c>
      <c r="AU293" s="140" t="s">
        <v>78</v>
      </c>
      <c r="AV293" s="12" t="s">
        <v>76</v>
      </c>
      <c r="AW293" s="12" t="s">
        <v>30</v>
      </c>
      <c r="AX293" s="12" t="s">
        <v>68</v>
      </c>
      <c r="AY293" s="140" t="s">
        <v>120</v>
      </c>
    </row>
    <row r="294" spans="2:65" s="13" customFormat="1" x14ac:dyDescent="0.35">
      <c r="B294" s="144"/>
      <c r="D294" s="139" t="s">
        <v>131</v>
      </c>
      <c r="E294" s="145" t="s">
        <v>17</v>
      </c>
      <c r="F294" s="146" t="s">
        <v>366</v>
      </c>
      <c r="H294" s="147">
        <v>0.23799999999999999</v>
      </c>
      <c r="L294" s="144"/>
      <c r="M294" s="148"/>
      <c r="T294" s="149"/>
      <c r="AT294" s="145" t="s">
        <v>131</v>
      </c>
      <c r="AU294" s="145" t="s">
        <v>78</v>
      </c>
      <c r="AV294" s="13" t="s">
        <v>78</v>
      </c>
      <c r="AW294" s="13" t="s">
        <v>30</v>
      </c>
      <c r="AX294" s="13" t="s">
        <v>68</v>
      </c>
      <c r="AY294" s="145" t="s">
        <v>120</v>
      </c>
    </row>
    <row r="295" spans="2:65" s="14" customFormat="1" x14ac:dyDescent="0.35">
      <c r="B295" s="150"/>
      <c r="D295" s="139" t="s">
        <v>131</v>
      </c>
      <c r="E295" s="151" t="s">
        <v>17</v>
      </c>
      <c r="F295" s="152" t="s">
        <v>136</v>
      </c>
      <c r="H295" s="153">
        <v>0.23799999999999999</v>
      </c>
      <c r="L295" s="150"/>
      <c r="M295" s="154"/>
      <c r="T295" s="155"/>
      <c r="AT295" s="151" t="s">
        <v>131</v>
      </c>
      <c r="AU295" s="151" t="s">
        <v>78</v>
      </c>
      <c r="AV295" s="14" t="s">
        <v>127</v>
      </c>
      <c r="AW295" s="14" t="s">
        <v>30</v>
      </c>
      <c r="AX295" s="14" t="s">
        <v>76</v>
      </c>
      <c r="AY295" s="151" t="s">
        <v>120</v>
      </c>
    </row>
    <row r="296" spans="2:65" s="1" customFormat="1" ht="24.2" customHeight="1" x14ac:dyDescent="0.35">
      <c r="B296" s="29"/>
      <c r="C296" s="123" t="s">
        <v>367</v>
      </c>
      <c r="D296" s="123" t="s">
        <v>122</v>
      </c>
      <c r="E296" s="124" t="s">
        <v>368</v>
      </c>
      <c r="F296" s="125" t="s">
        <v>369</v>
      </c>
      <c r="G296" s="126" t="s">
        <v>125</v>
      </c>
      <c r="H296" s="127">
        <v>1.1160000000000001</v>
      </c>
      <c r="I296" s="128"/>
      <c r="J296" s="128">
        <f>ROUND(I296*H296,2)</f>
        <v>0</v>
      </c>
      <c r="K296" s="125" t="s">
        <v>126</v>
      </c>
      <c r="L296" s="29"/>
      <c r="M296" s="129" t="s">
        <v>17</v>
      </c>
      <c r="N296" s="130" t="s">
        <v>39</v>
      </c>
      <c r="O296" s="131">
        <v>0.499</v>
      </c>
      <c r="P296" s="131">
        <f>O296*H296</f>
        <v>0.55688400000000005</v>
      </c>
      <c r="Q296" s="131">
        <v>2.7499999999999998E-3</v>
      </c>
      <c r="R296" s="131">
        <f>Q296*H296</f>
        <v>3.0690000000000001E-3</v>
      </c>
      <c r="S296" s="131">
        <v>0</v>
      </c>
      <c r="T296" s="132">
        <f>S296*H296</f>
        <v>0</v>
      </c>
      <c r="AR296" s="133" t="s">
        <v>127</v>
      </c>
      <c r="AT296" s="133" t="s">
        <v>122</v>
      </c>
      <c r="AU296" s="133" t="s">
        <v>78</v>
      </c>
      <c r="AY296" s="17" t="s">
        <v>120</v>
      </c>
      <c r="BE296" s="134">
        <f>IF(N296="základní",J296,0)</f>
        <v>0</v>
      </c>
      <c r="BF296" s="134">
        <f>IF(N296="snížená",J296,0)</f>
        <v>0</v>
      </c>
      <c r="BG296" s="134">
        <f>IF(N296="zákl. přenesená",J296,0)</f>
        <v>0</v>
      </c>
      <c r="BH296" s="134">
        <f>IF(N296="sníž. přenesená",J296,0)</f>
        <v>0</v>
      </c>
      <c r="BI296" s="134">
        <f>IF(N296="nulová",J296,0)</f>
        <v>0</v>
      </c>
      <c r="BJ296" s="17" t="s">
        <v>76</v>
      </c>
      <c r="BK296" s="134">
        <f>ROUND(I296*H296,2)</f>
        <v>0</v>
      </c>
      <c r="BL296" s="17" t="s">
        <v>127</v>
      </c>
      <c r="BM296" s="133" t="s">
        <v>370</v>
      </c>
    </row>
    <row r="297" spans="2:65" s="1" customFormat="1" x14ac:dyDescent="0.35">
      <c r="B297" s="29"/>
      <c r="D297" s="135" t="s">
        <v>129</v>
      </c>
      <c r="F297" s="136" t="s">
        <v>371</v>
      </c>
      <c r="L297" s="29"/>
      <c r="M297" s="137"/>
      <c r="T297" s="50"/>
      <c r="AT297" s="17" t="s">
        <v>129</v>
      </c>
      <c r="AU297" s="17" t="s">
        <v>78</v>
      </c>
    </row>
    <row r="298" spans="2:65" s="12" customFormat="1" x14ac:dyDescent="0.35">
      <c r="B298" s="138"/>
      <c r="D298" s="139" t="s">
        <v>131</v>
      </c>
      <c r="E298" s="140" t="s">
        <v>17</v>
      </c>
      <c r="F298" s="141" t="s">
        <v>185</v>
      </c>
      <c r="H298" s="140" t="s">
        <v>17</v>
      </c>
      <c r="L298" s="138"/>
      <c r="M298" s="142"/>
      <c r="T298" s="143"/>
      <c r="AT298" s="140" t="s">
        <v>131</v>
      </c>
      <c r="AU298" s="140" t="s">
        <v>78</v>
      </c>
      <c r="AV298" s="12" t="s">
        <v>76</v>
      </c>
      <c r="AW298" s="12" t="s">
        <v>30</v>
      </c>
      <c r="AX298" s="12" t="s">
        <v>68</v>
      </c>
      <c r="AY298" s="140" t="s">
        <v>120</v>
      </c>
    </row>
    <row r="299" spans="2:65" s="12" customFormat="1" x14ac:dyDescent="0.35">
      <c r="B299" s="138"/>
      <c r="D299" s="139" t="s">
        <v>131</v>
      </c>
      <c r="E299" s="140" t="s">
        <v>17</v>
      </c>
      <c r="F299" s="141" t="s">
        <v>365</v>
      </c>
      <c r="H299" s="140" t="s">
        <v>17</v>
      </c>
      <c r="L299" s="138"/>
      <c r="M299" s="142"/>
      <c r="T299" s="143"/>
      <c r="AT299" s="140" t="s">
        <v>131</v>
      </c>
      <c r="AU299" s="140" t="s">
        <v>78</v>
      </c>
      <c r="AV299" s="12" t="s">
        <v>76</v>
      </c>
      <c r="AW299" s="12" t="s">
        <v>30</v>
      </c>
      <c r="AX299" s="12" t="s">
        <v>68</v>
      </c>
      <c r="AY299" s="140" t="s">
        <v>120</v>
      </c>
    </row>
    <row r="300" spans="2:65" s="13" customFormat="1" x14ac:dyDescent="0.35">
      <c r="B300" s="144"/>
      <c r="D300" s="139" t="s">
        <v>131</v>
      </c>
      <c r="E300" s="145" t="s">
        <v>17</v>
      </c>
      <c r="F300" s="146" t="s">
        <v>372</v>
      </c>
      <c r="H300" s="147">
        <v>1.1160000000000001</v>
      </c>
      <c r="L300" s="144"/>
      <c r="M300" s="148"/>
      <c r="T300" s="149"/>
      <c r="AT300" s="145" t="s">
        <v>131</v>
      </c>
      <c r="AU300" s="145" t="s">
        <v>78</v>
      </c>
      <c r="AV300" s="13" t="s">
        <v>78</v>
      </c>
      <c r="AW300" s="13" t="s">
        <v>30</v>
      </c>
      <c r="AX300" s="13" t="s">
        <v>68</v>
      </c>
      <c r="AY300" s="145" t="s">
        <v>120</v>
      </c>
    </row>
    <row r="301" spans="2:65" s="14" customFormat="1" x14ac:dyDescent="0.35">
      <c r="B301" s="150"/>
      <c r="D301" s="139" t="s">
        <v>131</v>
      </c>
      <c r="E301" s="151" t="s">
        <v>17</v>
      </c>
      <c r="F301" s="152" t="s">
        <v>136</v>
      </c>
      <c r="H301" s="153">
        <v>1.1160000000000001</v>
      </c>
      <c r="L301" s="150"/>
      <c r="M301" s="154"/>
      <c r="T301" s="155"/>
      <c r="AT301" s="151" t="s">
        <v>131</v>
      </c>
      <c r="AU301" s="151" t="s">
        <v>78</v>
      </c>
      <c r="AV301" s="14" t="s">
        <v>127</v>
      </c>
      <c r="AW301" s="14" t="s">
        <v>30</v>
      </c>
      <c r="AX301" s="14" t="s">
        <v>76</v>
      </c>
      <c r="AY301" s="151" t="s">
        <v>120</v>
      </c>
    </row>
    <row r="302" spans="2:65" s="1" customFormat="1" ht="24.2" customHeight="1" x14ac:dyDescent="0.35">
      <c r="B302" s="29"/>
      <c r="C302" s="123" t="s">
        <v>373</v>
      </c>
      <c r="D302" s="123" t="s">
        <v>122</v>
      </c>
      <c r="E302" s="124" t="s">
        <v>374</v>
      </c>
      <c r="F302" s="125" t="s">
        <v>375</v>
      </c>
      <c r="G302" s="126" t="s">
        <v>125</v>
      </c>
      <c r="H302" s="127">
        <v>1.1160000000000001</v>
      </c>
      <c r="I302" s="128"/>
      <c r="J302" s="128">
        <f>ROUND(I302*H302,2)</f>
        <v>0</v>
      </c>
      <c r="K302" s="125" t="s">
        <v>126</v>
      </c>
      <c r="L302" s="29"/>
      <c r="M302" s="129" t="s">
        <v>17</v>
      </c>
      <c r="N302" s="130" t="s">
        <v>39</v>
      </c>
      <c r="O302" s="131">
        <v>0.17</v>
      </c>
      <c r="P302" s="131">
        <f>O302*H302</f>
        <v>0.18972000000000003</v>
      </c>
      <c r="Q302" s="131">
        <v>0</v>
      </c>
      <c r="R302" s="131">
        <f>Q302*H302</f>
        <v>0</v>
      </c>
      <c r="S302" s="131">
        <v>0</v>
      </c>
      <c r="T302" s="132">
        <f>S302*H302</f>
        <v>0</v>
      </c>
      <c r="AR302" s="133" t="s">
        <v>127</v>
      </c>
      <c r="AT302" s="133" t="s">
        <v>122</v>
      </c>
      <c r="AU302" s="133" t="s">
        <v>78</v>
      </c>
      <c r="AY302" s="17" t="s">
        <v>120</v>
      </c>
      <c r="BE302" s="134">
        <f>IF(N302="základní",J302,0)</f>
        <v>0</v>
      </c>
      <c r="BF302" s="134">
        <f>IF(N302="snížená",J302,0)</f>
        <v>0</v>
      </c>
      <c r="BG302" s="134">
        <f>IF(N302="zákl. přenesená",J302,0)</f>
        <v>0</v>
      </c>
      <c r="BH302" s="134">
        <f>IF(N302="sníž. přenesená",J302,0)</f>
        <v>0</v>
      </c>
      <c r="BI302" s="134">
        <f>IF(N302="nulová",J302,0)</f>
        <v>0</v>
      </c>
      <c r="BJ302" s="17" t="s">
        <v>76</v>
      </c>
      <c r="BK302" s="134">
        <f>ROUND(I302*H302,2)</f>
        <v>0</v>
      </c>
      <c r="BL302" s="17" t="s">
        <v>127</v>
      </c>
      <c r="BM302" s="133" t="s">
        <v>376</v>
      </c>
    </row>
    <row r="303" spans="2:65" s="1" customFormat="1" x14ac:dyDescent="0.35">
      <c r="B303" s="29"/>
      <c r="D303" s="135" t="s">
        <v>129</v>
      </c>
      <c r="F303" s="136" t="s">
        <v>377</v>
      </c>
      <c r="L303" s="29"/>
      <c r="M303" s="137"/>
      <c r="T303" s="50"/>
      <c r="AT303" s="17" t="s">
        <v>129</v>
      </c>
      <c r="AU303" s="17" t="s">
        <v>78</v>
      </c>
    </row>
    <row r="304" spans="2:65" s="1" customFormat="1" ht="16.5" customHeight="1" x14ac:dyDescent="0.35">
      <c r="B304" s="29"/>
      <c r="C304" s="123" t="s">
        <v>378</v>
      </c>
      <c r="D304" s="123" t="s">
        <v>122</v>
      </c>
      <c r="E304" s="124" t="s">
        <v>379</v>
      </c>
      <c r="F304" s="125" t="s">
        <v>380</v>
      </c>
      <c r="G304" s="126" t="s">
        <v>234</v>
      </c>
      <c r="H304" s="127">
        <v>1.4570000000000001</v>
      </c>
      <c r="I304" s="128"/>
      <c r="J304" s="128">
        <f>ROUND(I304*H304,2)</f>
        <v>0</v>
      </c>
      <c r="K304" s="125" t="s">
        <v>126</v>
      </c>
      <c r="L304" s="29"/>
      <c r="M304" s="129" t="s">
        <v>17</v>
      </c>
      <c r="N304" s="130" t="s">
        <v>39</v>
      </c>
      <c r="O304" s="131">
        <v>26.431000000000001</v>
      </c>
      <c r="P304" s="131">
        <f>O304*H304</f>
        <v>38.509967000000003</v>
      </c>
      <c r="Q304" s="131">
        <v>1.04922</v>
      </c>
      <c r="R304" s="131">
        <f>Q304*H304</f>
        <v>1.52871354</v>
      </c>
      <c r="S304" s="131">
        <v>0</v>
      </c>
      <c r="T304" s="132">
        <f>S304*H304</f>
        <v>0</v>
      </c>
      <c r="AR304" s="133" t="s">
        <v>127</v>
      </c>
      <c r="AT304" s="133" t="s">
        <v>122</v>
      </c>
      <c r="AU304" s="133" t="s">
        <v>78</v>
      </c>
      <c r="AY304" s="17" t="s">
        <v>120</v>
      </c>
      <c r="BE304" s="134">
        <f>IF(N304="základní",J304,0)</f>
        <v>0</v>
      </c>
      <c r="BF304" s="134">
        <f>IF(N304="snížená",J304,0)</f>
        <v>0</v>
      </c>
      <c r="BG304" s="134">
        <f>IF(N304="zákl. přenesená",J304,0)</f>
        <v>0</v>
      </c>
      <c r="BH304" s="134">
        <f>IF(N304="sníž. přenesená",J304,0)</f>
        <v>0</v>
      </c>
      <c r="BI304" s="134">
        <f>IF(N304="nulová",J304,0)</f>
        <v>0</v>
      </c>
      <c r="BJ304" s="17" t="s">
        <v>76</v>
      </c>
      <c r="BK304" s="134">
        <f>ROUND(I304*H304,2)</f>
        <v>0</v>
      </c>
      <c r="BL304" s="17" t="s">
        <v>127</v>
      </c>
      <c r="BM304" s="133" t="s">
        <v>381</v>
      </c>
    </row>
    <row r="305" spans="2:65" s="1" customFormat="1" x14ac:dyDescent="0.35">
      <c r="B305" s="29"/>
      <c r="D305" s="135" t="s">
        <v>129</v>
      </c>
      <c r="F305" s="136" t="s">
        <v>382</v>
      </c>
      <c r="L305" s="29"/>
      <c r="M305" s="137"/>
      <c r="T305" s="50"/>
      <c r="AT305" s="17" t="s">
        <v>129</v>
      </c>
      <c r="AU305" s="17" t="s">
        <v>78</v>
      </c>
    </row>
    <row r="306" spans="2:65" s="12" customFormat="1" x14ac:dyDescent="0.35">
      <c r="B306" s="138"/>
      <c r="D306" s="139" t="s">
        <v>131</v>
      </c>
      <c r="E306" s="140" t="s">
        <v>17</v>
      </c>
      <c r="F306" s="141" t="s">
        <v>383</v>
      </c>
      <c r="H306" s="140" t="s">
        <v>17</v>
      </c>
      <c r="L306" s="138"/>
      <c r="M306" s="142"/>
      <c r="T306" s="143"/>
      <c r="AT306" s="140" t="s">
        <v>131</v>
      </c>
      <c r="AU306" s="140" t="s">
        <v>78</v>
      </c>
      <c r="AV306" s="12" t="s">
        <v>76</v>
      </c>
      <c r="AW306" s="12" t="s">
        <v>30</v>
      </c>
      <c r="AX306" s="12" t="s">
        <v>68</v>
      </c>
      <c r="AY306" s="140" t="s">
        <v>120</v>
      </c>
    </row>
    <row r="307" spans="2:65" s="13" customFormat="1" x14ac:dyDescent="0.35">
      <c r="B307" s="144"/>
      <c r="D307" s="139" t="s">
        <v>131</v>
      </c>
      <c r="E307" s="145" t="s">
        <v>17</v>
      </c>
      <c r="F307" s="146" t="s">
        <v>384</v>
      </c>
      <c r="H307" s="147">
        <v>0.78</v>
      </c>
      <c r="L307" s="144"/>
      <c r="M307" s="148"/>
      <c r="T307" s="149"/>
      <c r="AT307" s="145" t="s">
        <v>131</v>
      </c>
      <c r="AU307" s="145" t="s">
        <v>78</v>
      </c>
      <c r="AV307" s="13" t="s">
        <v>78</v>
      </c>
      <c r="AW307" s="13" t="s">
        <v>30</v>
      </c>
      <c r="AX307" s="13" t="s">
        <v>68</v>
      </c>
      <c r="AY307" s="145" t="s">
        <v>120</v>
      </c>
    </row>
    <row r="308" spans="2:65" s="13" customFormat="1" x14ac:dyDescent="0.35">
      <c r="B308" s="144"/>
      <c r="D308" s="139" t="s">
        <v>131</v>
      </c>
      <c r="E308" s="145" t="s">
        <v>17</v>
      </c>
      <c r="F308" s="146" t="s">
        <v>385</v>
      </c>
      <c r="H308" s="147">
        <v>0.67700000000000005</v>
      </c>
      <c r="L308" s="144"/>
      <c r="M308" s="148"/>
      <c r="T308" s="149"/>
      <c r="AT308" s="145" t="s">
        <v>131</v>
      </c>
      <c r="AU308" s="145" t="s">
        <v>78</v>
      </c>
      <c r="AV308" s="13" t="s">
        <v>78</v>
      </c>
      <c r="AW308" s="13" t="s">
        <v>30</v>
      </c>
      <c r="AX308" s="13" t="s">
        <v>68</v>
      </c>
      <c r="AY308" s="145" t="s">
        <v>120</v>
      </c>
    </row>
    <row r="309" spans="2:65" s="14" customFormat="1" x14ac:dyDescent="0.35">
      <c r="B309" s="150"/>
      <c r="D309" s="139" t="s">
        <v>131</v>
      </c>
      <c r="E309" s="151" t="s">
        <v>17</v>
      </c>
      <c r="F309" s="152" t="s">
        <v>136</v>
      </c>
      <c r="H309" s="153">
        <v>1.4570000000000001</v>
      </c>
      <c r="L309" s="150"/>
      <c r="M309" s="154"/>
      <c r="T309" s="155"/>
      <c r="AT309" s="151" t="s">
        <v>131</v>
      </c>
      <c r="AU309" s="151" t="s">
        <v>78</v>
      </c>
      <c r="AV309" s="14" t="s">
        <v>127</v>
      </c>
      <c r="AW309" s="14" t="s">
        <v>30</v>
      </c>
      <c r="AX309" s="14" t="s">
        <v>76</v>
      </c>
      <c r="AY309" s="151" t="s">
        <v>120</v>
      </c>
    </row>
    <row r="310" spans="2:65" s="1" customFormat="1" ht="16.5" customHeight="1" x14ac:dyDescent="0.35">
      <c r="B310" s="29"/>
      <c r="C310" s="123" t="s">
        <v>386</v>
      </c>
      <c r="D310" s="123" t="s">
        <v>122</v>
      </c>
      <c r="E310" s="124" t="s">
        <v>387</v>
      </c>
      <c r="F310" s="125" t="s">
        <v>388</v>
      </c>
      <c r="G310" s="126" t="s">
        <v>182</v>
      </c>
      <c r="H310" s="127">
        <v>11.193</v>
      </c>
      <c r="I310" s="128"/>
      <c r="J310" s="128">
        <f>ROUND(I310*H310,2)</f>
        <v>0</v>
      </c>
      <c r="K310" s="125" t="s">
        <v>126</v>
      </c>
      <c r="L310" s="29"/>
      <c r="M310" s="129" t="s">
        <v>17</v>
      </c>
      <c r="N310" s="130" t="s">
        <v>39</v>
      </c>
      <c r="O310" s="131">
        <v>2.6869999999999998</v>
      </c>
      <c r="P310" s="131">
        <f>O310*H310</f>
        <v>30.075590999999996</v>
      </c>
      <c r="Q310" s="131">
        <v>2.5021499999999999</v>
      </c>
      <c r="R310" s="131">
        <f>Q310*H310</f>
        <v>28.006564949999998</v>
      </c>
      <c r="S310" s="131">
        <v>0</v>
      </c>
      <c r="T310" s="132">
        <f>S310*H310</f>
        <v>0</v>
      </c>
      <c r="AR310" s="133" t="s">
        <v>127</v>
      </c>
      <c r="AT310" s="133" t="s">
        <v>122</v>
      </c>
      <c r="AU310" s="133" t="s">
        <v>78</v>
      </c>
      <c r="AY310" s="17" t="s">
        <v>120</v>
      </c>
      <c r="BE310" s="134">
        <f>IF(N310="základní",J310,0)</f>
        <v>0</v>
      </c>
      <c r="BF310" s="134">
        <f>IF(N310="snížená",J310,0)</f>
        <v>0</v>
      </c>
      <c r="BG310" s="134">
        <f>IF(N310="zákl. přenesená",J310,0)</f>
        <v>0</v>
      </c>
      <c r="BH310" s="134">
        <f>IF(N310="sníž. přenesená",J310,0)</f>
        <v>0</v>
      </c>
      <c r="BI310" s="134">
        <f>IF(N310="nulová",J310,0)</f>
        <v>0</v>
      </c>
      <c r="BJ310" s="17" t="s">
        <v>76</v>
      </c>
      <c r="BK310" s="134">
        <f>ROUND(I310*H310,2)</f>
        <v>0</v>
      </c>
      <c r="BL310" s="17" t="s">
        <v>127</v>
      </c>
      <c r="BM310" s="133" t="s">
        <v>389</v>
      </c>
    </row>
    <row r="311" spans="2:65" s="1" customFormat="1" x14ac:dyDescent="0.35">
      <c r="B311" s="29"/>
      <c r="D311" s="135" t="s">
        <v>129</v>
      </c>
      <c r="F311" s="136" t="s">
        <v>390</v>
      </c>
      <c r="L311" s="29"/>
      <c r="M311" s="137"/>
      <c r="T311" s="50"/>
      <c r="AT311" s="17" t="s">
        <v>129</v>
      </c>
      <c r="AU311" s="17" t="s">
        <v>78</v>
      </c>
    </row>
    <row r="312" spans="2:65" s="12" customFormat="1" x14ac:dyDescent="0.35">
      <c r="B312" s="138"/>
      <c r="D312" s="139" t="s">
        <v>131</v>
      </c>
      <c r="E312" s="140" t="s">
        <v>17</v>
      </c>
      <c r="F312" s="141" t="s">
        <v>185</v>
      </c>
      <c r="H312" s="140" t="s">
        <v>17</v>
      </c>
      <c r="L312" s="138"/>
      <c r="M312" s="142"/>
      <c r="T312" s="143"/>
      <c r="AT312" s="140" t="s">
        <v>131</v>
      </c>
      <c r="AU312" s="140" t="s">
        <v>78</v>
      </c>
      <c r="AV312" s="12" t="s">
        <v>76</v>
      </c>
      <c r="AW312" s="12" t="s">
        <v>30</v>
      </c>
      <c r="AX312" s="12" t="s">
        <v>68</v>
      </c>
      <c r="AY312" s="140" t="s">
        <v>120</v>
      </c>
    </row>
    <row r="313" spans="2:65" s="12" customFormat="1" x14ac:dyDescent="0.35">
      <c r="B313" s="138"/>
      <c r="D313" s="139" t="s">
        <v>131</v>
      </c>
      <c r="E313" s="140" t="s">
        <v>17</v>
      </c>
      <c r="F313" s="141" t="s">
        <v>391</v>
      </c>
      <c r="H313" s="140" t="s">
        <v>17</v>
      </c>
      <c r="L313" s="138"/>
      <c r="M313" s="142"/>
      <c r="T313" s="143"/>
      <c r="AT313" s="140" t="s">
        <v>131</v>
      </c>
      <c r="AU313" s="140" t="s">
        <v>78</v>
      </c>
      <c r="AV313" s="12" t="s">
        <v>76</v>
      </c>
      <c r="AW313" s="12" t="s">
        <v>30</v>
      </c>
      <c r="AX313" s="12" t="s">
        <v>68</v>
      </c>
      <c r="AY313" s="140" t="s">
        <v>120</v>
      </c>
    </row>
    <row r="314" spans="2:65" s="13" customFormat="1" x14ac:dyDescent="0.35">
      <c r="B314" s="144"/>
      <c r="D314" s="139" t="s">
        <v>131</v>
      </c>
      <c r="E314" s="145" t="s">
        <v>17</v>
      </c>
      <c r="F314" s="146" t="s">
        <v>392</v>
      </c>
      <c r="H314" s="147">
        <v>2.48</v>
      </c>
      <c r="L314" s="144"/>
      <c r="M314" s="148"/>
      <c r="T314" s="149"/>
      <c r="AT314" s="145" t="s">
        <v>131</v>
      </c>
      <c r="AU314" s="145" t="s">
        <v>78</v>
      </c>
      <c r="AV314" s="13" t="s">
        <v>78</v>
      </c>
      <c r="AW314" s="13" t="s">
        <v>30</v>
      </c>
      <c r="AX314" s="13" t="s">
        <v>68</v>
      </c>
      <c r="AY314" s="145" t="s">
        <v>120</v>
      </c>
    </row>
    <row r="315" spans="2:65" s="12" customFormat="1" x14ac:dyDescent="0.35">
      <c r="B315" s="138"/>
      <c r="D315" s="139" t="s">
        <v>131</v>
      </c>
      <c r="E315" s="140" t="s">
        <v>17</v>
      </c>
      <c r="F315" s="141" t="s">
        <v>393</v>
      </c>
      <c r="H315" s="140" t="s">
        <v>17</v>
      </c>
      <c r="L315" s="138"/>
      <c r="M315" s="142"/>
      <c r="T315" s="143"/>
      <c r="AT315" s="140" t="s">
        <v>131</v>
      </c>
      <c r="AU315" s="140" t="s">
        <v>78</v>
      </c>
      <c r="AV315" s="12" t="s">
        <v>76</v>
      </c>
      <c r="AW315" s="12" t="s">
        <v>30</v>
      </c>
      <c r="AX315" s="12" t="s">
        <v>68</v>
      </c>
      <c r="AY315" s="140" t="s">
        <v>120</v>
      </c>
    </row>
    <row r="316" spans="2:65" s="13" customFormat="1" x14ac:dyDescent="0.35">
      <c r="B316" s="144"/>
      <c r="D316" s="139" t="s">
        <v>131</v>
      </c>
      <c r="E316" s="145" t="s">
        <v>17</v>
      </c>
      <c r="F316" s="146" t="s">
        <v>394</v>
      </c>
      <c r="H316" s="147">
        <v>2.5739999999999998</v>
      </c>
      <c r="L316" s="144"/>
      <c r="M316" s="148"/>
      <c r="T316" s="149"/>
      <c r="AT316" s="145" t="s">
        <v>131</v>
      </c>
      <c r="AU316" s="145" t="s">
        <v>78</v>
      </c>
      <c r="AV316" s="13" t="s">
        <v>78</v>
      </c>
      <c r="AW316" s="13" t="s">
        <v>30</v>
      </c>
      <c r="AX316" s="13" t="s">
        <v>68</v>
      </c>
      <c r="AY316" s="145" t="s">
        <v>120</v>
      </c>
    </row>
    <row r="317" spans="2:65" s="12" customFormat="1" x14ac:dyDescent="0.35">
      <c r="B317" s="138"/>
      <c r="D317" s="139" t="s">
        <v>131</v>
      </c>
      <c r="E317" s="140" t="s">
        <v>17</v>
      </c>
      <c r="F317" s="141" t="s">
        <v>395</v>
      </c>
      <c r="H317" s="140" t="s">
        <v>17</v>
      </c>
      <c r="L317" s="138"/>
      <c r="M317" s="142"/>
      <c r="T317" s="143"/>
      <c r="AT317" s="140" t="s">
        <v>131</v>
      </c>
      <c r="AU317" s="140" t="s">
        <v>78</v>
      </c>
      <c r="AV317" s="12" t="s">
        <v>76</v>
      </c>
      <c r="AW317" s="12" t="s">
        <v>30</v>
      </c>
      <c r="AX317" s="12" t="s">
        <v>68</v>
      </c>
      <c r="AY317" s="140" t="s">
        <v>120</v>
      </c>
    </row>
    <row r="318" spans="2:65" s="13" customFormat="1" ht="20.2" x14ac:dyDescent="0.35">
      <c r="B318" s="144"/>
      <c r="D318" s="139" t="s">
        <v>131</v>
      </c>
      <c r="E318" s="145" t="s">
        <v>17</v>
      </c>
      <c r="F318" s="146" t="s">
        <v>396</v>
      </c>
      <c r="H318" s="147">
        <v>6.1390000000000002</v>
      </c>
      <c r="L318" s="144"/>
      <c r="M318" s="148"/>
      <c r="T318" s="149"/>
      <c r="AT318" s="145" t="s">
        <v>131</v>
      </c>
      <c r="AU318" s="145" t="s">
        <v>78</v>
      </c>
      <c r="AV318" s="13" t="s">
        <v>78</v>
      </c>
      <c r="AW318" s="13" t="s">
        <v>30</v>
      </c>
      <c r="AX318" s="13" t="s">
        <v>68</v>
      </c>
      <c r="AY318" s="145" t="s">
        <v>120</v>
      </c>
    </row>
    <row r="319" spans="2:65" s="14" customFormat="1" x14ac:dyDescent="0.35">
      <c r="B319" s="150"/>
      <c r="D319" s="139" t="s">
        <v>131</v>
      </c>
      <c r="E319" s="151" t="s">
        <v>17</v>
      </c>
      <c r="F319" s="152" t="s">
        <v>136</v>
      </c>
      <c r="H319" s="153">
        <v>11.193</v>
      </c>
      <c r="L319" s="150"/>
      <c r="M319" s="154"/>
      <c r="T319" s="155"/>
      <c r="AT319" s="151" t="s">
        <v>131</v>
      </c>
      <c r="AU319" s="151" t="s">
        <v>78</v>
      </c>
      <c r="AV319" s="14" t="s">
        <v>127</v>
      </c>
      <c r="AW319" s="14" t="s">
        <v>30</v>
      </c>
      <c r="AX319" s="14" t="s">
        <v>76</v>
      </c>
      <c r="AY319" s="151" t="s">
        <v>120</v>
      </c>
    </row>
    <row r="320" spans="2:65" s="1" customFormat="1" ht="24.2" customHeight="1" x14ac:dyDescent="0.35">
      <c r="B320" s="29"/>
      <c r="C320" s="123" t="s">
        <v>397</v>
      </c>
      <c r="D320" s="123" t="s">
        <v>122</v>
      </c>
      <c r="E320" s="124" t="s">
        <v>398</v>
      </c>
      <c r="F320" s="125" t="s">
        <v>399</v>
      </c>
      <c r="G320" s="126" t="s">
        <v>125</v>
      </c>
      <c r="H320" s="127">
        <v>39.045999999999999</v>
      </c>
      <c r="I320" s="128"/>
      <c r="J320" s="128">
        <f>ROUND(I320*H320,2)</f>
        <v>0</v>
      </c>
      <c r="K320" s="125" t="s">
        <v>126</v>
      </c>
      <c r="L320" s="29"/>
      <c r="M320" s="129" t="s">
        <v>17</v>
      </c>
      <c r="N320" s="130" t="s">
        <v>39</v>
      </c>
      <c r="O320" s="131">
        <v>1.1599999999999999</v>
      </c>
      <c r="P320" s="131">
        <f>O320*H320</f>
        <v>45.293359999999993</v>
      </c>
      <c r="Q320" s="131">
        <v>2.5190000000000001E-2</v>
      </c>
      <c r="R320" s="131">
        <f>Q320*H320</f>
        <v>0.98356874000000005</v>
      </c>
      <c r="S320" s="131">
        <v>0</v>
      </c>
      <c r="T320" s="132">
        <f>S320*H320</f>
        <v>0</v>
      </c>
      <c r="AR320" s="133" t="s">
        <v>127</v>
      </c>
      <c r="AT320" s="133" t="s">
        <v>122</v>
      </c>
      <c r="AU320" s="133" t="s">
        <v>78</v>
      </c>
      <c r="AY320" s="17" t="s">
        <v>120</v>
      </c>
      <c r="BE320" s="134">
        <f>IF(N320="základní",J320,0)</f>
        <v>0</v>
      </c>
      <c r="BF320" s="134">
        <f>IF(N320="snížená",J320,0)</f>
        <v>0</v>
      </c>
      <c r="BG320" s="134">
        <f>IF(N320="zákl. přenesená",J320,0)</f>
        <v>0</v>
      </c>
      <c r="BH320" s="134">
        <f>IF(N320="sníž. přenesená",J320,0)</f>
        <v>0</v>
      </c>
      <c r="BI320" s="134">
        <f>IF(N320="nulová",J320,0)</f>
        <v>0</v>
      </c>
      <c r="BJ320" s="17" t="s">
        <v>76</v>
      </c>
      <c r="BK320" s="134">
        <f>ROUND(I320*H320,2)</f>
        <v>0</v>
      </c>
      <c r="BL320" s="17" t="s">
        <v>127</v>
      </c>
      <c r="BM320" s="133" t="s">
        <v>400</v>
      </c>
    </row>
    <row r="321" spans="2:65" s="1" customFormat="1" x14ac:dyDescent="0.35">
      <c r="B321" s="29"/>
      <c r="D321" s="135" t="s">
        <v>129</v>
      </c>
      <c r="F321" s="136" t="s">
        <v>401</v>
      </c>
      <c r="L321" s="29"/>
      <c r="M321" s="137"/>
      <c r="T321" s="50"/>
      <c r="AT321" s="17" t="s">
        <v>129</v>
      </c>
      <c r="AU321" s="17" t="s">
        <v>78</v>
      </c>
    </row>
    <row r="322" spans="2:65" s="12" customFormat="1" x14ac:dyDescent="0.35">
      <c r="B322" s="138"/>
      <c r="D322" s="139" t="s">
        <v>131</v>
      </c>
      <c r="E322" s="140" t="s">
        <v>17</v>
      </c>
      <c r="F322" s="141" t="s">
        <v>185</v>
      </c>
      <c r="H322" s="140" t="s">
        <v>17</v>
      </c>
      <c r="L322" s="138"/>
      <c r="M322" s="142"/>
      <c r="T322" s="143"/>
      <c r="AT322" s="140" t="s">
        <v>131</v>
      </c>
      <c r="AU322" s="140" t="s">
        <v>78</v>
      </c>
      <c r="AV322" s="12" t="s">
        <v>76</v>
      </c>
      <c r="AW322" s="12" t="s">
        <v>30</v>
      </c>
      <c r="AX322" s="12" t="s">
        <v>68</v>
      </c>
      <c r="AY322" s="140" t="s">
        <v>120</v>
      </c>
    </row>
    <row r="323" spans="2:65" s="12" customFormat="1" x14ac:dyDescent="0.35">
      <c r="B323" s="138"/>
      <c r="D323" s="139" t="s">
        <v>131</v>
      </c>
      <c r="E323" s="140" t="s">
        <v>17</v>
      </c>
      <c r="F323" s="141" t="s">
        <v>357</v>
      </c>
      <c r="H323" s="140" t="s">
        <v>17</v>
      </c>
      <c r="L323" s="138"/>
      <c r="M323" s="142"/>
      <c r="T323" s="143"/>
      <c r="AT323" s="140" t="s">
        <v>131</v>
      </c>
      <c r="AU323" s="140" t="s">
        <v>78</v>
      </c>
      <c r="AV323" s="12" t="s">
        <v>76</v>
      </c>
      <c r="AW323" s="12" t="s">
        <v>30</v>
      </c>
      <c r="AX323" s="12" t="s">
        <v>68</v>
      </c>
      <c r="AY323" s="140" t="s">
        <v>120</v>
      </c>
    </row>
    <row r="324" spans="2:65" s="13" customFormat="1" x14ac:dyDescent="0.35">
      <c r="B324" s="144"/>
      <c r="D324" s="139" t="s">
        <v>131</v>
      </c>
      <c r="E324" s="145" t="s">
        <v>17</v>
      </c>
      <c r="F324" s="146" t="s">
        <v>402</v>
      </c>
      <c r="H324" s="147">
        <v>7.8129999999999997</v>
      </c>
      <c r="L324" s="144"/>
      <c r="M324" s="148"/>
      <c r="T324" s="149"/>
      <c r="AT324" s="145" t="s">
        <v>131</v>
      </c>
      <c r="AU324" s="145" t="s">
        <v>78</v>
      </c>
      <c r="AV324" s="13" t="s">
        <v>78</v>
      </c>
      <c r="AW324" s="13" t="s">
        <v>30</v>
      </c>
      <c r="AX324" s="13" t="s">
        <v>68</v>
      </c>
      <c r="AY324" s="145" t="s">
        <v>120</v>
      </c>
    </row>
    <row r="325" spans="2:65" s="12" customFormat="1" x14ac:dyDescent="0.35">
      <c r="B325" s="138"/>
      <c r="D325" s="139" t="s">
        <v>131</v>
      </c>
      <c r="E325" s="140" t="s">
        <v>17</v>
      </c>
      <c r="F325" s="141" t="s">
        <v>393</v>
      </c>
      <c r="H325" s="140" t="s">
        <v>17</v>
      </c>
      <c r="L325" s="138"/>
      <c r="M325" s="142"/>
      <c r="T325" s="143"/>
      <c r="AT325" s="140" t="s">
        <v>131</v>
      </c>
      <c r="AU325" s="140" t="s">
        <v>78</v>
      </c>
      <c r="AV325" s="12" t="s">
        <v>76</v>
      </c>
      <c r="AW325" s="12" t="s">
        <v>30</v>
      </c>
      <c r="AX325" s="12" t="s">
        <v>68</v>
      </c>
      <c r="AY325" s="140" t="s">
        <v>120</v>
      </c>
    </row>
    <row r="326" spans="2:65" s="13" customFormat="1" x14ac:dyDescent="0.35">
      <c r="B326" s="144"/>
      <c r="D326" s="139" t="s">
        <v>131</v>
      </c>
      <c r="E326" s="145" t="s">
        <v>17</v>
      </c>
      <c r="F326" s="146" t="s">
        <v>403</v>
      </c>
      <c r="H326" s="147">
        <v>3.5339999999999998</v>
      </c>
      <c r="L326" s="144"/>
      <c r="M326" s="148"/>
      <c r="T326" s="149"/>
      <c r="AT326" s="145" t="s">
        <v>131</v>
      </c>
      <c r="AU326" s="145" t="s">
        <v>78</v>
      </c>
      <c r="AV326" s="13" t="s">
        <v>78</v>
      </c>
      <c r="AW326" s="13" t="s">
        <v>30</v>
      </c>
      <c r="AX326" s="13" t="s">
        <v>68</v>
      </c>
      <c r="AY326" s="145" t="s">
        <v>120</v>
      </c>
    </row>
    <row r="327" spans="2:65" s="12" customFormat="1" x14ac:dyDescent="0.35">
      <c r="B327" s="138"/>
      <c r="D327" s="139" t="s">
        <v>131</v>
      </c>
      <c r="E327" s="140" t="s">
        <v>17</v>
      </c>
      <c r="F327" s="141" t="s">
        <v>395</v>
      </c>
      <c r="H327" s="140" t="s">
        <v>17</v>
      </c>
      <c r="L327" s="138"/>
      <c r="M327" s="142"/>
      <c r="T327" s="143"/>
      <c r="AT327" s="140" t="s">
        <v>131</v>
      </c>
      <c r="AU327" s="140" t="s">
        <v>78</v>
      </c>
      <c r="AV327" s="12" t="s">
        <v>76</v>
      </c>
      <c r="AW327" s="12" t="s">
        <v>30</v>
      </c>
      <c r="AX327" s="12" t="s">
        <v>68</v>
      </c>
      <c r="AY327" s="140" t="s">
        <v>120</v>
      </c>
    </row>
    <row r="328" spans="2:65" s="13" customFormat="1" ht="20.2" x14ac:dyDescent="0.35">
      <c r="B328" s="144"/>
      <c r="D328" s="139" t="s">
        <v>131</v>
      </c>
      <c r="E328" s="145" t="s">
        <v>17</v>
      </c>
      <c r="F328" s="146" t="s">
        <v>404</v>
      </c>
      <c r="H328" s="147">
        <v>27.699000000000002</v>
      </c>
      <c r="L328" s="144"/>
      <c r="M328" s="148"/>
      <c r="T328" s="149"/>
      <c r="AT328" s="145" t="s">
        <v>131</v>
      </c>
      <c r="AU328" s="145" t="s">
        <v>78</v>
      </c>
      <c r="AV328" s="13" t="s">
        <v>78</v>
      </c>
      <c r="AW328" s="13" t="s">
        <v>30</v>
      </c>
      <c r="AX328" s="13" t="s">
        <v>68</v>
      </c>
      <c r="AY328" s="145" t="s">
        <v>120</v>
      </c>
    </row>
    <row r="329" spans="2:65" s="14" customFormat="1" x14ac:dyDescent="0.35">
      <c r="B329" s="150"/>
      <c r="D329" s="139" t="s">
        <v>131</v>
      </c>
      <c r="E329" s="151" t="s">
        <v>17</v>
      </c>
      <c r="F329" s="152" t="s">
        <v>136</v>
      </c>
      <c r="H329" s="153">
        <v>39.045999999999999</v>
      </c>
      <c r="L329" s="150"/>
      <c r="M329" s="154"/>
      <c r="T329" s="155"/>
      <c r="AT329" s="151" t="s">
        <v>131</v>
      </c>
      <c r="AU329" s="151" t="s">
        <v>78</v>
      </c>
      <c r="AV329" s="14" t="s">
        <v>127</v>
      </c>
      <c r="AW329" s="14" t="s">
        <v>30</v>
      </c>
      <c r="AX329" s="14" t="s">
        <v>76</v>
      </c>
      <c r="AY329" s="151" t="s">
        <v>120</v>
      </c>
    </row>
    <row r="330" spans="2:65" s="1" customFormat="1" ht="24.2" customHeight="1" x14ac:dyDescent="0.35">
      <c r="B330" s="29"/>
      <c r="C330" s="123" t="s">
        <v>405</v>
      </c>
      <c r="D330" s="123" t="s">
        <v>122</v>
      </c>
      <c r="E330" s="124" t="s">
        <v>406</v>
      </c>
      <c r="F330" s="125" t="s">
        <v>407</v>
      </c>
      <c r="G330" s="126" t="s">
        <v>125</v>
      </c>
      <c r="H330" s="127">
        <v>39.045999999999999</v>
      </c>
      <c r="I330" s="128"/>
      <c r="J330" s="128">
        <f>ROUND(I330*H330,2)</f>
        <v>0</v>
      </c>
      <c r="K330" s="125" t="s">
        <v>126</v>
      </c>
      <c r="L330" s="29"/>
      <c r="M330" s="129" t="s">
        <v>17</v>
      </c>
      <c r="N330" s="130" t="s">
        <v>39</v>
      </c>
      <c r="O330" s="131">
        <v>0.33900000000000002</v>
      </c>
      <c r="P330" s="131">
        <f>O330*H330</f>
        <v>13.236594</v>
      </c>
      <c r="Q330" s="131">
        <v>0</v>
      </c>
      <c r="R330" s="131">
        <f>Q330*H330</f>
        <v>0</v>
      </c>
      <c r="S330" s="131">
        <v>0</v>
      </c>
      <c r="T330" s="132">
        <f>S330*H330</f>
        <v>0</v>
      </c>
      <c r="AR330" s="133" t="s">
        <v>127</v>
      </c>
      <c r="AT330" s="133" t="s">
        <v>122</v>
      </c>
      <c r="AU330" s="133" t="s">
        <v>78</v>
      </c>
      <c r="AY330" s="17" t="s">
        <v>120</v>
      </c>
      <c r="BE330" s="134">
        <f>IF(N330="základní",J330,0)</f>
        <v>0</v>
      </c>
      <c r="BF330" s="134">
        <f>IF(N330="snížená",J330,0)</f>
        <v>0</v>
      </c>
      <c r="BG330" s="134">
        <f>IF(N330="zákl. přenesená",J330,0)</f>
        <v>0</v>
      </c>
      <c r="BH330" s="134">
        <f>IF(N330="sníž. přenesená",J330,0)</f>
        <v>0</v>
      </c>
      <c r="BI330" s="134">
        <f>IF(N330="nulová",J330,0)</f>
        <v>0</v>
      </c>
      <c r="BJ330" s="17" t="s">
        <v>76</v>
      </c>
      <c r="BK330" s="134">
        <f>ROUND(I330*H330,2)</f>
        <v>0</v>
      </c>
      <c r="BL330" s="17" t="s">
        <v>127</v>
      </c>
      <c r="BM330" s="133" t="s">
        <v>408</v>
      </c>
    </row>
    <row r="331" spans="2:65" s="1" customFormat="1" x14ac:dyDescent="0.35">
      <c r="B331" s="29"/>
      <c r="D331" s="135" t="s">
        <v>129</v>
      </c>
      <c r="F331" s="136" t="s">
        <v>409</v>
      </c>
      <c r="L331" s="29"/>
      <c r="M331" s="137"/>
      <c r="T331" s="50"/>
      <c r="AT331" s="17" t="s">
        <v>129</v>
      </c>
      <c r="AU331" s="17" t="s">
        <v>78</v>
      </c>
    </row>
    <row r="332" spans="2:65" s="1" customFormat="1" ht="24.2" customHeight="1" x14ac:dyDescent="0.35">
      <c r="B332" s="29"/>
      <c r="C332" s="123" t="s">
        <v>410</v>
      </c>
      <c r="D332" s="123" t="s">
        <v>122</v>
      </c>
      <c r="E332" s="124" t="s">
        <v>411</v>
      </c>
      <c r="F332" s="125" t="s">
        <v>412</v>
      </c>
      <c r="G332" s="126" t="s">
        <v>234</v>
      </c>
      <c r="H332" s="127">
        <v>0.94499999999999995</v>
      </c>
      <c r="I332" s="128"/>
      <c r="J332" s="128">
        <f>ROUND(I332*H332,2)</f>
        <v>0</v>
      </c>
      <c r="K332" s="125" t="s">
        <v>126</v>
      </c>
      <c r="L332" s="29"/>
      <c r="M332" s="129" t="s">
        <v>17</v>
      </c>
      <c r="N332" s="130" t="s">
        <v>39</v>
      </c>
      <c r="O332" s="131">
        <v>32.621000000000002</v>
      </c>
      <c r="P332" s="131">
        <f>O332*H332</f>
        <v>30.826845000000002</v>
      </c>
      <c r="Q332" s="131">
        <v>1.04741</v>
      </c>
      <c r="R332" s="131">
        <f>Q332*H332</f>
        <v>0.98980244999999989</v>
      </c>
      <c r="S332" s="131">
        <v>0</v>
      </c>
      <c r="T332" s="132">
        <f>S332*H332</f>
        <v>0</v>
      </c>
      <c r="AR332" s="133" t="s">
        <v>127</v>
      </c>
      <c r="AT332" s="133" t="s">
        <v>122</v>
      </c>
      <c r="AU332" s="133" t="s">
        <v>78</v>
      </c>
      <c r="AY332" s="17" t="s">
        <v>120</v>
      </c>
      <c r="BE332" s="134">
        <f>IF(N332="základní",J332,0)</f>
        <v>0</v>
      </c>
      <c r="BF332" s="134">
        <f>IF(N332="snížená",J332,0)</f>
        <v>0</v>
      </c>
      <c r="BG332" s="134">
        <f>IF(N332="zákl. přenesená",J332,0)</f>
        <v>0</v>
      </c>
      <c r="BH332" s="134">
        <f>IF(N332="sníž. přenesená",J332,0)</f>
        <v>0</v>
      </c>
      <c r="BI332" s="134">
        <f>IF(N332="nulová",J332,0)</f>
        <v>0</v>
      </c>
      <c r="BJ332" s="17" t="s">
        <v>76</v>
      </c>
      <c r="BK332" s="134">
        <f>ROUND(I332*H332,2)</f>
        <v>0</v>
      </c>
      <c r="BL332" s="17" t="s">
        <v>127</v>
      </c>
      <c r="BM332" s="133" t="s">
        <v>413</v>
      </c>
    </row>
    <row r="333" spans="2:65" s="1" customFormat="1" x14ac:dyDescent="0.35">
      <c r="B333" s="29"/>
      <c r="D333" s="135" t="s">
        <v>129</v>
      </c>
      <c r="F333" s="136" t="s">
        <v>414</v>
      </c>
      <c r="L333" s="29"/>
      <c r="M333" s="137"/>
      <c r="T333" s="50"/>
      <c r="AT333" s="17" t="s">
        <v>129</v>
      </c>
      <c r="AU333" s="17" t="s">
        <v>78</v>
      </c>
    </row>
    <row r="334" spans="2:65" s="12" customFormat="1" x14ac:dyDescent="0.35">
      <c r="B334" s="138"/>
      <c r="D334" s="139" t="s">
        <v>131</v>
      </c>
      <c r="E334" s="140" t="s">
        <v>17</v>
      </c>
      <c r="F334" s="141" t="s">
        <v>185</v>
      </c>
      <c r="H334" s="140" t="s">
        <v>17</v>
      </c>
      <c r="L334" s="138"/>
      <c r="M334" s="142"/>
      <c r="T334" s="143"/>
      <c r="AT334" s="140" t="s">
        <v>131</v>
      </c>
      <c r="AU334" s="140" t="s">
        <v>78</v>
      </c>
      <c r="AV334" s="12" t="s">
        <v>76</v>
      </c>
      <c r="AW334" s="12" t="s">
        <v>30</v>
      </c>
      <c r="AX334" s="12" t="s">
        <v>68</v>
      </c>
      <c r="AY334" s="140" t="s">
        <v>120</v>
      </c>
    </row>
    <row r="335" spans="2:65" s="12" customFormat="1" x14ac:dyDescent="0.35">
      <c r="B335" s="138"/>
      <c r="D335" s="139" t="s">
        <v>131</v>
      </c>
      <c r="E335" s="140" t="s">
        <v>17</v>
      </c>
      <c r="F335" s="141" t="s">
        <v>415</v>
      </c>
      <c r="H335" s="140" t="s">
        <v>17</v>
      </c>
      <c r="L335" s="138"/>
      <c r="M335" s="142"/>
      <c r="T335" s="143"/>
      <c r="AT335" s="140" t="s">
        <v>131</v>
      </c>
      <c r="AU335" s="140" t="s">
        <v>78</v>
      </c>
      <c r="AV335" s="12" t="s">
        <v>76</v>
      </c>
      <c r="AW335" s="12" t="s">
        <v>30</v>
      </c>
      <c r="AX335" s="12" t="s">
        <v>68</v>
      </c>
      <c r="AY335" s="140" t="s">
        <v>120</v>
      </c>
    </row>
    <row r="336" spans="2:65" s="13" customFormat="1" x14ac:dyDescent="0.35">
      <c r="B336" s="144"/>
      <c r="D336" s="139" t="s">
        <v>131</v>
      </c>
      <c r="E336" s="145" t="s">
        <v>17</v>
      </c>
      <c r="F336" s="146" t="s">
        <v>416</v>
      </c>
      <c r="H336" s="147">
        <v>0.248</v>
      </c>
      <c r="L336" s="144"/>
      <c r="M336" s="148"/>
      <c r="T336" s="149"/>
      <c r="AT336" s="145" t="s">
        <v>131</v>
      </c>
      <c r="AU336" s="145" t="s">
        <v>78</v>
      </c>
      <c r="AV336" s="13" t="s">
        <v>78</v>
      </c>
      <c r="AW336" s="13" t="s">
        <v>30</v>
      </c>
      <c r="AX336" s="13" t="s">
        <v>68</v>
      </c>
      <c r="AY336" s="145" t="s">
        <v>120</v>
      </c>
    </row>
    <row r="337" spans="2:65" s="12" customFormat="1" x14ac:dyDescent="0.35">
      <c r="B337" s="138"/>
      <c r="D337" s="139" t="s">
        <v>131</v>
      </c>
      <c r="E337" s="140" t="s">
        <v>17</v>
      </c>
      <c r="F337" s="141" t="s">
        <v>417</v>
      </c>
      <c r="H337" s="140" t="s">
        <v>17</v>
      </c>
      <c r="L337" s="138"/>
      <c r="M337" s="142"/>
      <c r="T337" s="143"/>
      <c r="AT337" s="140" t="s">
        <v>131</v>
      </c>
      <c r="AU337" s="140" t="s">
        <v>78</v>
      </c>
      <c r="AV337" s="12" t="s">
        <v>76</v>
      </c>
      <c r="AW337" s="12" t="s">
        <v>30</v>
      </c>
      <c r="AX337" s="12" t="s">
        <v>68</v>
      </c>
      <c r="AY337" s="140" t="s">
        <v>120</v>
      </c>
    </row>
    <row r="338" spans="2:65" s="13" customFormat="1" x14ac:dyDescent="0.35">
      <c r="B338" s="144"/>
      <c r="D338" s="139" t="s">
        <v>131</v>
      </c>
      <c r="E338" s="145" t="s">
        <v>17</v>
      </c>
      <c r="F338" s="146" t="s">
        <v>418</v>
      </c>
      <c r="H338" s="147">
        <v>0.20599999999999999</v>
      </c>
      <c r="L338" s="144"/>
      <c r="M338" s="148"/>
      <c r="T338" s="149"/>
      <c r="AT338" s="145" t="s">
        <v>131</v>
      </c>
      <c r="AU338" s="145" t="s">
        <v>78</v>
      </c>
      <c r="AV338" s="13" t="s">
        <v>78</v>
      </c>
      <c r="AW338" s="13" t="s">
        <v>30</v>
      </c>
      <c r="AX338" s="13" t="s">
        <v>68</v>
      </c>
      <c r="AY338" s="145" t="s">
        <v>120</v>
      </c>
    </row>
    <row r="339" spans="2:65" s="12" customFormat="1" x14ac:dyDescent="0.35">
      <c r="B339" s="138"/>
      <c r="D339" s="139" t="s">
        <v>131</v>
      </c>
      <c r="E339" s="140" t="s">
        <v>17</v>
      </c>
      <c r="F339" s="141" t="s">
        <v>419</v>
      </c>
      <c r="H339" s="140" t="s">
        <v>17</v>
      </c>
      <c r="L339" s="138"/>
      <c r="M339" s="142"/>
      <c r="T339" s="143"/>
      <c r="AT339" s="140" t="s">
        <v>131</v>
      </c>
      <c r="AU339" s="140" t="s">
        <v>78</v>
      </c>
      <c r="AV339" s="12" t="s">
        <v>76</v>
      </c>
      <c r="AW339" s="12" t="s">
        <v>30</v>
      </c>
      <c r="AX339" s="12" t="s">
        <v>68</v>
      </c>
      <c r="AY339" s="140" t="s">
        <v>120</v>
      </c>
    </row>
    <row r="340" spans="2:65" s="13" customFormat="1" x14ac:dyDescent="0.35">
      <c r="B340" s="144"/>
      <c r="D340" s="139" t="s">
        <v>131</v>
      </c>
      <c r="E340" s="145" t="s">
        <v>17</v>
      </c>
      <c r="F340" s="146" t="s">
        <v>420</v>
      </c>
      <c r="H340" s="147">
        <v>0.49099999999999999</v>
      </c>
      <c r="L340" s="144"/>
      <c r="M340" s="148"/>
      <c r="T340" s="149"/>
      <c r="AT340" s="145" t="s">
        <v>131</v>
      </c>
      <c r="AU340" s="145" t="s">
        <v>78</v>
      </c>
      <c r="AV340" s="13" t="s">
        <v>78</v>
      </c>
      <c r="AW340" s="13" t="s">
        <v>30</v>
      </c>
      <c r="AX340" s="13" t="s">
        <v>68</v>
      </c>
      <c r="AY340" s="145" t="s">
        <v>120</v>
      </c>
    </row>
    <row r="341" spans="2:65" s="14" customFormat="1" x14ac:dyDescent="0.35">
      <c r="B341" s="150"/>
      <c r="D341" s="139" t="s">
        <v>131</v>
      </c>
      <c r="E341" s="151" t="s">
        <v>17</v>
      </c>
      <c r="F341" s="152" t="s">
        <v>136</v>
      </c>
      <c r="H341" s="153">
        <v>0.94499999999999995</v>
      </c>
      <c r="L341" s="150"/>
      <c r="M341" s="154"/>
      <c r="T341" s="155"/>
      <c r="AT341" s="151" t="s">
        <v>131</v>
      </c>
      <c r="AU341" s="151" t="s">
        <v>78</v>
      </c>
      <c r="AV341" s="14" t="s">
        <v>127</v>
      </c>
      <c r="AW341" s="14" t="s">
        <v>30</v>
      </c>
      <c r="AX341" s="14" t="s">
        <v>76</v>
      </c>
      <c r="AY341" s="151" t="s">
        <v>120</v>
      </c>
    </row>
    <row r="342" spans="2:65" s="1" customFormat="1" ht="49.2" customHeight="1" x14ac:dyDescent="0.35">
      <c r="B342" s="29"/>
      <c r="C342" s="123" t="s">
        <v>421</v>
      </c>
      <c r="D342" s="123" t="s">
        <v>122</v>
      </c>
      <c r="E342" s="124" t="s">
        <v>422</v>
      </c>
      <c r="F342" s="125" t="s">
        <v>423</v>
      </c>
      <c r="G342" s="126" t="s">
        <v>182</v>
      </c>
      <c r="H342" s="127">
        <v>25.222000000000001</v>
      </c>
      <c r="I342" s="128"/>
      <c r="J342" s="128">
        <f>ROUND(I342*H342,2)</f>
        <v>0</v>
      </c>
      <c r="K342" s="125" t="s">
        <v>17</v>
      </c>
      <c r="L342" s="29"/>
      <c r="M342" s="129" t="s">
        <v>17</v>
      </c>
      <c r="N342" s="130" t="s">
        <v>39</v>
      </c>
      <c r="O342" s="131">
        <v>3.4470000000000001</v>
      </c>
      <c r="P342" s="131">
        <f>O342*H342</f>
        <v>86.940234000000004</v>
      </c>
      <c r="Q342" s="131">
        <v>1.9144000000000001</v>
      </c>
      <c r="R342" s="131">
        <f>Q342*H342</f>
        <v>48.284996800000002</v>
      </c>
      <c r="S342" s="131">
        <v>0</v>
      </c>
      <c r="T342" s="132">
        <f>S342*H342</f>
        <v>0</v>
      </c>
      <c r="AR342" s="133" t="s">
        <v>127</v>
      </c>
      <c r="AT342" s="133" t="s">
        <v>122</v>
      </c>
      <c r="AU342" s="133" t="s">
        <v>78</v>
      </c>
      <c r="AY342" s="17" t="s">
        <v>120</v>
      </c>
      <c r="BE342" s="134">
        <f>IF(N342="základní",J342,0)</f>
        <v>0</v>
      </c>
      <c r="BF342" s="134">
        <f>IF(N342="snížená",J342,0)</f>
        <v>0</v>
      </c>
      <c r="BG342" s="134">
        <f>IF(N342="zákl. přenesená",J342,0)</f>
        <v>0</v>
      </c>
      <c r="BH342" s="134">
        <f>IF(N342="sníž. přenesená",J342,0)</f>
        <v>0</v>
      </c>
      <c r="BI342" s="134">
        <f>IF(N342="nulová",J342,0)</f>
        <v>0</v>
      </c>
      <c r="BJ342" s="17" t="s">
        <v>76</v>
      </c>
      <c r="BK342" s="134">
        <f>ROUND(I342*H342,2)</f>
        <v>0</v>
      </c>
      <c r="BL342" s="17" t="s">
        <v>127</v>
      </c>
      <c r="BM342" s="133" t="s">
        <v>424</v>
      </c>
    </row>
    <row r="343" spans="2:65" s="12" customFormat="1" x14ac:dyDescent="0.35">
      <c r="B343" s="138"/>
      <c r="D343" s="139" t="s">
        <v>131</v>
      </c>
      <c r="E343" s="140" t="s">
        <v>17</v>
      </c>
      <c r="F343" s="141" t="s">
        <v>185</v>
      </c>
      <c r="H343" s="140" t="s">
        <v>17</v>
      </c>
      <c r="L343" s="138"/>
      <c r="M343" s="142"/>
      <c r="T343" s="143"/>
      <c r="AT343" s="140" t="s">
        <v>131</v>
      </c>
      <c r="AU343" s="140" t="s">
        <v>78</v>
      </c>
      <c r="AV343" s="12" t="s">
        <v>76</v>
      </c>
      <c r="AW343" s="12" t="s">
        <v>30</v>
      </c>
      <c r="AX343" s="12" t="s">
        <v>68</v>
      </c>
      <c r="AY343" s="140" t="s">
        <v>120</v>
      </c>
    </row>
    <row r="344" spans="2:65" s="12" customFormat="1" x14ac:dyDescent="0.35">
      <c r="B344" s="138"/>
      <c r="D344" s="139" t="s">
        <v>131</v>
      </c>
      <c r="E344" s="140" t="s">
        <v>17</v>
      </c>
      <c r="F344" s="141" t="s">
        <v>273</v>
      </c>
      <c r="H344" s="140" t="s">
        <v>17</v>
      </c>
      <c r="L344" s="138"/>
      <c r="M344" s="142"/>
      <c r="T344" s="143"/>
      <c r="AT344" s="140" t="s">
        <v>131</v>
      </c>
      <c r="AU344" s="140" t="s">
        <v>78</v>
      </c>
      <c r="AV344" s="12" t="s">
        <v>76</v>
      </c>
      <c r="AW344" s="12" t="s">
        <v>30</v>
      </c>
      <c r="AX344" s="12" t="s">
        <v>68</v>
      </c>
      <c r="AY344" s="140" t="s">
        <v>120</v>
      </c>
    </row>
    <row r="345" spans="2:65" s="13" customFormat="1" x14ac:dyDescent="0.35">
      <c r="B345" s="144"/>
      <c r="D345" s="139" t="s">
        <v>131</v>
      </c>
      <c r="E345" s="145" t="s">
        <v>17</v>
      </c>
      <c r="F345" s="146" t="s">
        <v>425</v>
      </c>
      <c r="H345" s="147">
        <v>3.9180000000000001</v>
      </c>
      <c r="L345" s="144"/>
      <c r="M345" s="148"/>
      <c r="T345" s="149"/>
      <c r="AT345" s="145" t="s">
        <v>131</v>
      </c>
      <c r="AU345" s="145" t="s">
        <v>78</v>
      </c>
      <c r="AV345" s="13" t="s">
        <v>78</v>
      </c>
      <c r="AW345" s="13" t="s">
        <v>30</v>
      </c>
      <c r="AX345" s="13" t="s">
        <v>68</v>
      </c>
      <c r="AY345" s="145" t="s">
        <v>120</v>
      </c>
    </row>
    <row r="346" spans="2:65" s="12" customFormat="1" x14ac:dyDescent="0.35">
      <c r="B346" s="138"/>
      <c r="D346" s="139" t="s">
        <v>131</v>
      </c>
      <c r="E346" s="140" t="s">
        <v>17</v>
      </c>
      <c r="F346" s="141" t="s">
        <v>426</v>
      </c>
      <c r="H346" s="140" t="s">
        <v>17</v>
      </c>
      <c r="L346" s="138"/>
      <c r="M346" s="142"/>
      <c r="T346" s="143"/>
      <c r="AT346" s="140" t="s">
        <v>131</v>
      </c>
      <c r="AU346" s="140" t="s">
        <v>78</v>
      </c>
      <c r="AV346" s="12" t="s">
        <v>76</v>
      </c>
      <c r="AW346" s="12" t="s">
        <v>30</v>
      </c>
      <c r="AX346" s="12" t="s">
        <v>68</v>
      </c>
      <c r="AY346" s="140" t="s">
        <v>120</v>
      </c>
    </row>
    <row r="347" spans="2:65" s="13" customFormat="1" ht="20.2" x14ac:dyDescent="0.35">
      <c r="B347" s="144"/>
      <c r="D347" s="139" t="s">
        <v>131</v>
      </c>
      <c r="E347" s="145" t="s">
        <v>17</v>
      </c>
      <c r="F347" s="146" t="s">
        <v>427</v>
      </c>
      <c r="H347" s="147">
        <v>21.303999999999998</v>
      </c>
      <c r="L347" s="144"/>
      <c r="M347" s="148"/>
      <c r="T347" s="149"/>
      <c r="AT347" s="145" t="s">
        <v>131</v>
      </c>
      <c r="AU347" s="145" t="s">
        <v>78</v>
      </c>
      <c r="AV347" s="13" t="s">
        <v>78</v>
      </c>
      <c r="AW347" s="13" t="s">
        <v>30</v>
      </c>
      <c r="AX347" s="13" t="s">
        <v>68</v>
      </c>
      <c r="AY347" s="145" t="s">
        <v>120</v>
      </c>
    </row>
    <row r="348" spans="2:65" s="14" customFormat="1" x14ac:dyDescent="0.35">
      <c r="B348" s="150"/>
      <c r="D348" s="139" t="s">
        <v>131</v>
      </c>
      <c r="E348" s="151" t="s">
        <v>17</v>
      </c>
      <c r="F348" s="152" t="s">
        <v>136</v>
      </c>
      <c r="H348" s="153">
        <v>25.222000000000001</v>
      </c>
      <c r="L348" s="150"/>
      <c r="M348" s="154"/>
      <c r="T348" s="155"/>
      <c r="AT348" s="151" t="s">
        <v>131</v>
      </c>
      <c r="AU348" s="151" t="s">
        <v>78</v>
      </c>
      <c r="AV348" s="14" t="s">
        <v>127</v>
      </c>
      <c r="AW348" s="14" t="s">
        <v>30</v>
      </c>
      <c r="AX348" s="14" t="s">
        <v>76</v>
      </c>
      <c r="AY348" s="151" t="s">
        <v>120</v>
      </c>
    </row>
    <row r="349" spans="2:65" s="1" customFormat="1" ht="21.75" customHeight="1" x14ac:dyDescent="0.35">
      <c r="B349" s="29"/>
      <c r="C349" s="123" t="s">
        <v>428</v>
      </c>
      <c r="D349" s="123" t="s">
        <v>122</v>
      </c>
      <c r="E349" s="124" t="s">
        <v>429</v>
      </c>
      <c r="F349" s="125" t="s">
        <v>430</v>
      </c>
      <c r="G349" s="126" t="s">
        <v>182</v>
      </c>
      <c r="H349" s="127">
        <v>2.5150000000000001</v>
      </c>
      <c r="I349" s="128"/>
      <c r="J349" s="128">
        <f>ROUND(I349*H349,2)</f>
        <v>0</v>
      </c>
      <c r="K349" s="125" t="s">
        <v>126</v>
      </c>
      <c r="L349" s="29"/>
      <c r="M349" s="129" t="s">
        <v>17</v>
      </c>
      <c r="N349" s="130" t="s">
        <v>39</v>
      </c>
      <c r="O349" s="131">
        <v>1.1459999999999999</v>
      </c>
      <c r="P349" s="131">
        <f>O349*H349</f>
        <v>2.88219</v>
      </c>
      <c r="Q349" s="131">
        <v>0</v>
      </c>
      <c r="R349" s="131">
        <f>Q349*H349</f>
        <v>0</v>
      </c>
      <c r="S349" s="131">
        <v>0</v>
      </c>
      <c r="T349" s="132">
        <f>S349*H349</f>
        <v>0</v>
      </c>
      <c r="AR349" s="133" t="s">
        <v>127</v>
      </c>
      <c r="AT349" s="133" t="s">
        <v>122</v>
      </c>
      <c r="AU349" s="133" t="s">
        <v>78</v>
      </c>
      <c r="AY349" s="17" t="s">
        <v>120</v>
      </c>
      <c r="BE349" s="134">
        <f>IF(N349="základní",J349,0)</f>
        <v>0</v>
      </c>
      <c r="BF349" s="134">
        <f>IF(N349="snížená",J349,0)</f>
        <v>0</v>
      </c>
      <c r="BG349" s="134">
        <f>IF(N349="zákl. přenesená",J349,0)</f>
        <v>0</v>
      </c>
      <c r="BH349" s="134">
        <f>IF(N349="sníž. přenesená",J349,0)</f>
        <v>0</v>
      </c>
      <c r="BI349" s="134">
        <f>IF(N349="nulová",J349,0)</f>
        <v>0</v>
      </c>
      <c r="BJ349" s="17" t="s">
        <v>76</v>
      </c>
      <c r="BK349" s="134">
        <f>ROUND(I349*H349,2)</f>
        <v>0</v>
      </c>
      <c r="BL349" s="17" t="s">
        <v>127</v>
      </c>
      <c r="BM349" s="133" t="s">
        <v>431</v>
      </c>
    </row>
    <row r="350" spans="2:65" s="1" customFormat="1" x14ac:dyDescent="0.35">
      <c r="B350" s="29"/>
      <c r="D350" s="135" t="s">
        <v>129</v>
      </c>
      <c r="F350" s="136" t="s">
        <v>432</v>
      </c>
      <c r="L350" s="29"/>
      <c r="M350" s="137"/>
      <c r="T350" s="50"/>
      <c r="AT350" s="17" t="s">
        <v>129</v>
      </c>
      <c r="AU350" s="17" t="s">
        <v>78</v>
      </c>
    </row>
    <row r="351" spans="2:65" s="12" customFormat="1" x14ac:dyDescent="0.35">
      <c r="B351" s="138"/>
      <c r="D351" s="139" t="s">
        <v>131</v>
      </c>
      <c r="E351" s="140" t="s">
        <v>17</v>
      </c>
      <c r="F351" s="141" t="s">
        <v>185</v>
      </c>
      <c r="H351" s="140" t="s">
        <v>17</v>
      </c>
      <c r="L351" s="138"/>
      <c r="M351" s="142"/>
      <c r="T351" s="143"/>
      <c r="AT351" s="140" t="s">
        <v>131</v>
      </c>
      <c r="AU351" s="140" t="s">
        <v>78</v>
      </c>
      <c r="AV351" s="12" t="s">
        <v>76</v>
      </c>
      <c r="AW351" s="12" t="s">
        <v>30</v>
      </c>
      <c r="AX351" s="12" t="s">
        <v>68</v>
      </c>
      <c r="AY351" s="140" t="s">
        <v>120</v>
      </c>
    </row>
    <row r="352" spans="2:65" s="12" customFormat="1" x14ac:dyDescent="0.35">
      <c r="B352" s="138"/>
      <c r="D352" s="139" t="s">
        <v>131</v>
      </c>
      <c r="E352" s="140" t="s">
        <v>17</v>
      </c>
      <c r="F352" s="141" t="s">
        <v>273</v>
      </c>
      <c r="H352" s="140" t="s">
        <v>17</v>
      </c>
      <c r="L352" s="138"/>
      <c r="M352" s="142"/>
      <c r="T352" s="143"/>
      <c r="AT352" s="140" t="s">
        <v>131</v>
      </c>
      <c r="AU352" s="140" t="s">
        <v>78</v>
      </c>
      <c r="AV352" s="12" t="s">
        <v>76</v>
      </c>
      <c r="AW352" s="12" t="s">
        <v>30</v>
      </c>
      <c r="AX352" s="12" t="s">
        <v>68</v>
      </c>
      <c r="AY352" s="140" t="s">
        <v>120</v>
      </c>
    </row>
    <row r="353" spans="2:65" s="13" customFormat="1" x14ac:dyDescent="0.35">
      <c r="B353" s="144"/>
      <c r="D353" s="139" t="s">
        <v>131</v>
      </c>
      <c r="E353" s="145" t="s">
        <v>17</v>
      </c>
      <c r="F353" s="146" t="s">
        <v>433</v>
      </c>
      <c r="H353" s="147">
        <v>2.5150000000000001</v>
      </c>
      <c r="L353" s="144"/>
      <c r="M353" s="148"/>
      <c r="T353" s="149"/>
      <c r="AT353" s="145" t="s">
        <v>131</v>
      </c>
      <c r="AU353" s="145" t="s">
        <v>78</v>
      </c>
      <c r="AV353" s="13" t="s">
        <v>78</v>
      </c>
      <c r="AW353" s="13" t="s">
        <v>30</v>
      </c>
      <c r="AX353" s="13" t="s">
        <v>68</v>
      </c>
      <c r="AY353" s="145" t="s">
        <v>120</v>
      </c>
    </row>
    <row r="354" spans="2:65" s="14" customFormat="1" x14ac:dyDescent="0.35">
      <c r="B354" s="150"/>
      <c r="D354" s="139" t="s">
        <v>131</v>
      </c>
      <c r="E354" s="151" t="s">
        <v>17</v>
      </c>
      <c r="F354" s="152" t="s">
        <v>136</v>
      </c>
      <c r="H354" s="153">
        <v>2.5150000000000001</v>
      </c>
      <c r="L354" s="150"/>
      <c r="M354" s="154"/>
      <c r="T354" s="155"/>
      <c r="AT354" s="151" t="s">
        <v>131</v>
      </c>
      <c r="AU354" s="151" t="s">
        <v>78</v>
      </c>
      <c r="AV354" s="14" t="s">
        <v>127</v>
      </c>
      <c r="AW354" s="14" t="s">
        <v>30</v>
      </c>
      <c r="AX354" s="14" t="s">
        <v>76</v>
      </c>
      <c r="AY354" s="151" t="s">
        <v>120</v>
      </c>
    </row>
    <row r="355" spans="2:65" s="1" customFormat="1" ht="49.2" customHeight="1" x14ac:dyDescent="0.35">
      <c r="B355" s="29"/>
      <c r="C355" s="123" t="s">
        <v>434</v>
      </c>
      <c r="D355" s="123" t="s">
        <v>122</v>
      </c>
      <c r="E355" s="124" t="s">
        <v>435</v>
      </c>
      <c r="F355" s="125" t="s">
        <v>436</v>
      </c>
      <c r="G355" s="126" t="s">
        <v>125</v>
      </c>
      <c r="H355" s="127">
        <v>129.34800000000001</v>
      </c>
      <c r="I355" s="128"/>
      <c r="J355" s="128">
        <f>ROUND(I355*H355,2)</f>
        <v>0</v>
      </c>
      <c r="K355" s="125" t="s">
        <v>17</v>
      </c>
      <c r="L355" s="29"/>
      <c r="M355" s="129" t="s">
        <v>17</v>
      </c>
      <c r="N355" s="130" t="s">
        <v>39</v>
      </c>
      <c r="O355" s="131">
        <v>0.78100000000000003</v>
      </c>
      <c r="P355" s="131">
        <f>O355*H355</f>
        <v>101.02078800000001</v>
      </c>
      <c r="Q355" s="131">
        <v>0.26355000000000001</v>
      </c>
      <c r="R355" s="131">
        <f>Q355*H355</f>
        <v>34.089665400000001</v>
      </c>
      <c r="S355" s="131">
        <v>0</v>
      </c>
      <c r="T355" s="132">
        <f>S355*H355</f>
        <v>0</v>
      </c>
      <c r="AR355" s="133" t="s">
        <v>127</v>
      </c>
      <c r="AT355" s="133" t="s">
        <v>122</v>
      </c>
      <c r="AU355" s="133" t="s">
        <v>78</v>
      </c>
      <c r="AY355" s="17" t="s">
        <v>120</v>
      </c>
      <c r="BE355" s="134">
        <f>IF(N355="základní",J355,0)</f>
        <v>0</v>
      </c>
      <c r="BF355" s="134">
        <f>IF(N355="snížená",J355,0)</f>
        <v>0</v>
      </c>
      <c r="BG355" s="134">
        <f>IF(N355="zákl. přenesená",J355,0)</f>
        <v>0</v>
      </c>
      <c r="BH355" s="134">
        <f>IF(N355="sníž. přenesená",J355,0)</f>
        <v>0</v>
      </c>
      <c r="BI355" s="134">
        <f>IF(N355="nulová",J355,0)</f>
        <v>0</v>
      </c>
      <c r="BJ355" s="17" t="s">
        <v>76</v>
      </c>
      <c r="BK355" s="134">
        <f>ROUND(I355*H355,2)</f>
        <v>0</v>
      </c>
      <c r="BL355" s="17" t="s">
        <v>127</v>
      </c>
      <c r="BM355" s="133" t="s">
        <v>437</v>
      </c>
    </row>
    <row r="356" spans="2:65" s="12" customFormat="1" x14ac:dyDescent="0.35">
      <c r="B356" s="138"/>
      <c r="D356" s="139" t="s">
        <v>131</v>
      </c>
      <c r="E356" s="140" t="s">
        <v>17</v>
      </c>
      <c r="F356" s="141" t="s">
        <v>185</v>
      </c>
      <c r="H356" s="140" t="s">
        <v>17</v>
      </c>
      <c r="L356" s="138"/>
      <c r="M356" s="142"/>
      <c r="T356" s="143"/>
      <c r="AT356" s="140" t="s">
        <v>131</v>
      </c>
      <c r="AU356" s="140" t="s">
        <v>78</v>
      </c>
      <c r="AV356" s="12" t="s">
        <v>76</v>
      </c>
      <c r="AW356" s="12" t="s">
        <v>30</v>
      </c>
      <c r="AX356" s="12" t="s">
        <v>68</v>
      </c>
      <c r="AY356" s="140" t="s">
        <v>120</v>
      </c>
    </row>
    <row r="357" spans="2:65" s="12" customFormat="1" x14ac:dyDescent="0.35">
      <c r="B357" s="138"/>
      <c r="D357" s="139" t="s">
        <v>131</v>
      </c>
      <c r="E357" s="140" t="s">
        <v>17</v>
      </c>
      <c r="F357" s="141" t="s">
        <v>357</v>
      </c>
      <c r="H357" s="140" t="s">
        <v>17</v>
      </c>
      <c r="L357" s="138"/>
      <c r="M357" s="142"/>
      <c r="T357" s="143"/>
      <c r="AT357" s="140" t="s">
        <v>131</v>
      </c>
      <c r="AU357" s="140" t="s">
        <v>78</v>
      </c>
      <c r="AV357" s="12" t="s">
        <v>76</v>
      </c>
      <c r="AW357" s="12" t="s">
        <v>30</v>
      </c>
      <c r="AX357" s="12" t="s">
        <v>68</v>
      </c>
      <c r="AY357" s="140" t="s">
        <v>120</v>
      </c>
    </row>
    <row r="358" spans="2:65" s="13" customFormat="1" x14ac:dyDescent="0.35">
      <c r="B358" s="144"/>
      <c r="D358" s="139" t="s">
        <v>131</v>
      </c>
      <c r="E358" s="145" t="s">
        <v>17</v>
      </c>
      <c r="F358" s="146" t="s">
        <v>438</v>
      </c>
      <c r="H358" s="147">
        <v>25.384</v>
      </c>
      <c r="L358" s="144"/>
      <c r="M358" s="148"/>
      <c r="T358" s="149"/>
      <c r="AT358" s="145" t="s">
        <v>131</v>
      </c>
      <c r="AU358" s="145" t="s">
        <v>78</v>
      </c>
      <c r="AV358" s="13" t="s">
        <v>78</v>
      </c>
      <c r="AW358" s="13" t="s">
        <v>30</v>
      </c>
      <c r="AX358" s="13" t="s">
        <v>68</v>
      </c>
      <c r="AY358" s="145" t="s">
        <v>120</v>
      </c>
    </row>
    <row r="359" spans="2:65" s="13" customFormat="1" x14ac:dyDescent="0.35">
      <c r="B359" s="144"/>
      <c r="D359" s="139" t="s">
        <v>131</v>
      </c>
      <c r="E359" s="145" t="s">
        <v>17</v>
      </c>
      <c r="F359" s="146" t="s">
        <v>439</v>
      </c>
      <c r="H359" s="147">
        <v>52.988</v>
      </c>
      <c r="L359" s="144"/>
      <c r="M359" s="148"/>
      <c r="T359" s="149"/>
      <c r="AT359" s="145" t="s">
        <v>131</v>
      </c>
      <c r="AU359" s="145" t="s">
        <v>78</v>
      </c>
      <c r="AV359" s="13" t="s">
        <v>78</v>
      </c>
      <c r="AW359" s="13" t="s">
        <v>30</v>
      </c>
      <c r="AX359" s="13" t="s">
        <v>68</v>
      </c>
      <c r="AY359" s="145" t="s">
        <v>120</v>
      </c>
    </row>
    <row r="360" spans="2:65" s="12" customFormat="1" x14ac:dyDescent="0.35">
      <c r="B360" s="138"/>
      <c r="D360" s="139" t="s">
        <v>131</v>
      </c>
      <c r="E360" s="140" t="s">
        <v>17</v>
      </c>
      <c r="F360" s="141" t="s">
        <v>393</v>
      </c>
      <c r="H360" s="140" t="s">
        <v>17</v>
      </c>
      <c r="L360" s="138"/>
      <c r="M360" s="142"/>
      <c r="T360" s="143"/>
      <c r="AT360" s="140" t="s">
        <v>131</v>
      </c>
      <c r="AU360" s="140" t="s">
        <v>78</v>
      </c>
      <c r="AV360" s="12" t="s">
        <v>76</v>
      </c>
      <c r="AW360" s="12" t="s">
        <v>30</v>
      </c>
      <c r="AX360" s="12" t="s">
        <v>68</v>
      </c>
      <c r="AY360" s="140" t="s">
        <v>120</v>
      </c>
    </row>
    <row r="361" spans="2:65" s="13" customFormat="1" x14ac:dyDescent="0.35">
      <c r="B361" s="144"/>
      <c r="D361" s="139" t="s">
        <v>131</v>
      </c>
      <c r="E361" s="145" t="s">
        <v>17</v>
      </c>
      <c r="F361" s="146" t="s">
        <v>440</v>
      </c>
      <c r="H361" s="147">
        <v>16.28</v>
      </c>
      <c r="L361" s="144"/>
      <c r="M361" s="148"/>
      <c r="T361" s="149"/>
      <c r="AT361" s="145" t="s">
        <v>131</v>
      </c>
      <c r="AU361" s="145" t="s">
        <v>78</v>
      </c>
      <c r="AV361" s="13" t="s">
        <v>78</v>
      </c>
      <c r="AW361" s="13" t="s">
        <v>30</v>
      </c>
      <c r="AX361" s="13" t="s">
        <v>68</v>
      </c>
      <c r="AY361" s="145" t="s">
        <v>120</v>
      </c>
    </row>
    <row r="362" spans="2:65" s="12" customFormat="1" x14ac:dyDescent="0.35">
      <c r="B362" s="138"/>
      <c r="D362" s="139" t="s">
        <v>131</v>
      </c>
      <c r="E362" s="140" t="s">
        <v>17</v>
      </c>
      <c r="F362" s="141" t="s">
        <v>273</v>
      </c>
      <c r="H362" s="140" t="s">
        <v>17</v>
      </c>
      <c r="L362" s="138"/>
      <c r="M362" s="142"/>
      <c r="T362" s="143"/>
      <c r="AT362" s="140" t="s">
        <v>131</v>
      </c>
      <c r="AU362" s="140" t="s">
        <v>78</v>
      </c>
      <c r="AV362" s="12" t="s">
        <v>76</v>
      </c>
      <c r="AW362" s="12" t="s">
        <v>30</v>
      </c>
      <c r="AX362" s="12" t="s">
        <v>68</v>
      </c>
      <c r="AY362" s="140" t="s">
        <v>120</v>
      </c>
    </row>
    <row r="363" spans="2:65" s="13" customFormat="1" x14ac:dyDescent="0.35">
      <c r="B363" s="144"/>
      <c r="D363" s="139" t="s">
        <v>131</v>
      </c>
      <c r="E363" s="145" t="s">
        <v>17</v>
      </c>
      <c r="F363" s="146" t="s">
        <v>441</v>
      </c>
      <c r="H363" s="147">
        <v>34.695999999999998</v>
      </c>
      <c r="L363" s="144"/>
      <c r="M363" s="148"/>
      <c r="T363" s="149"/>
      <c r="AT363" s="145" t="s">
        <v>131</v>
      </c>
      <c r="AU363" s="145" t="s">
        <v>78</v>
      </c>
      <c r="AV363" s="13" t="s">
        <v>78</v>
      </c>
      <c r="AW363" s="13" t="s">
        <v>30</v>
      </c>
      <c r="AX363" s="13" t="s">
        <v>68</v>
      </c>
      <c r="AY363" s="145" t="s">
        <v>120</v>
      </c>
    </row>
    <row r="364" spans="2:65" s="14" customFormat="1" x14ac:dyDescent="0.35">
      <c r="B364" s="150"/>
      <c r="D364" s="139" t="s">
        <v>131</v>
      </c>
      <c r="E364" s="151" t="s">
        <v>17</v>
      </c>
      <c r="F364" s="152" t="s">
        <v>136</v>
      </c>
      <c r="H364" s="153">
        <v>129.34800000000001</v>
      </c>
      <c r="L364" s="150"/>
      <c r="M364" s="154"/>
      <c r="T364" s="155"/>
      <c r="AT364" s="151" t="s">
        <v>131</v>
      </c>
      <c r="AU364" s="151" t="s">
        <v>78</v>
      </c>
      <c r="AV364" s="14" t="s">
        <v>127</v>
      </c>
      <c r="AW364" s="14" t="s">
        <v>30</v>
      </c>
      <c r="AX364" s="14" t="s">
        <v>76</v>
      </c>
      <c r="AY364" s="151" t="s">
        <v>120</v>
      </c>
    </row>
    <row r="365" spans="2:65" s="1" customFormat="1" ht="21.75" customHeight="1" x14ac:dyDescent="0.35">
      <c r="B365" s="29"/>
      <c r="C365" s="123" t="s">
        <v>442</v>
      </c>
      <c r="D365" s="123" t="s">
        <v>122</v>
      </c>
      <c r="E365" s="124" t="s">
        <v>443</v>
      </c>
      <c r="F365" s="125" t="s">
        <v>444</v>
      </c>
      <c r="G365" s="126" t="s">
        <v>174</v>
      </c>
      <c r="H365" s="127">
        <v>27</v>
      </c>
      <c r="I365" s="128"/>
      <c r="J365" s="128">
        <f>ROUND(I365*H365,2)</f>
        <v>0</v>
      </c>
      <c r="K365" s="125" t="s">
        <v>126</v>
      </c>
      <c r="L365" s="29"/>
      <c r="M365" s="129" t="s">
        <v>17</v>
      </c>
      <c r="N365" s="130" t="s">
        <v>39</v>
      </c>
      <c r="O365" s="131">
        <v>5.8000000000000003E-2</v>
      </c>
      <c r="P365" s="131">
        <f>O365*H365</f>
        <v>1.5660000000000001</v>
      </c>
      <c r="Q365" s="131">
        <v>1.07E-3</v>
      </c>
      <c r="R365" s="131">
        <f>Q365*H365</f>
        <v>2.8889999999999999E-2</v>
      </c>
      <c r="S365" s="131">
        <v>0</v>
      </c>
      <c r="T365" s="132">
        <f>S365*H365</f>
        <v>0</v>
      </c>
      <c r="AR365" s="133" t="s">
        <v>127</v>
      </c>
      <c r="AT365" s="133" t="s">
        <v>122</v>
      </c>
      <c r="AU365" s="133" t="s">
        <v>78</v>
      </c>
      <c r="AY365" s="17" t="s">
        <v>120</v>
      </c>
      <c r="BE365" s="134">
        <f>IF(N365="základní",J365,0)</f>
        <v>0</v>
      </c>
      <c r="BF365" s="134">
        <f>IF(N365="snížená",J365,0)</f>
        <v>0</v>
      </c>
      <c r="BG365" s="134">
        <f>IF(N365="zákl. přenesená",J365,0)</f>
        <v>0</v>
      </c>
      <c r="BH365" s="134">
        <f>IF(N365="sníž. přenesená",J365,0)</f>
        <v>0</v>
      </c>
      <c r="BI365" s="134">
        <f>IF(N365="nulová",J365,0)</f>
        <v>0</v>
      </c>
      <c r="BJ365" s="17" t="s">
        <v>76</v>
      </c>
      <c r="BK365" s="134">
        <f>ROUND(I365*H365,2)</f>
        <v>0</v>
      </c>
      <c r="BL365" s="17" t="s">
        <v>127</v>
      </c>
      <c r="BM365" s="133" t="s">
        <v>445</v>
      </c>
    </row>
    <row r="366" spans="2:65" s="1" customFormat="1" x14ac:dyDescent="0.35">
      <c r="B366" s="29"/>
      <c r="D366" s="135" t="s">
        <v>129</v>
      </c>
      <c r="F366" s="136" t="s">
        <v>446</v>
      </c>
      <c r="L366" s="29"/>
      <c r="M366" s="137"/>
      <c r="T366" s="50"/>
      <c r="AT366" s="17" t="s">
        <v>129</v>
      </c>
      <c r="AU366" s="17" t="s">
        <v>78</v>
      </c>
    </row>
    <row r="367" spans="2:65" s="12" customFormat="1" x14ac:dyDescent="0.35">
      <c r="B367" s="138"/>
      <c r="D367" s="139" t="s">
        <v>131</v>
      </c>
      <c r="E367" s="140" t="s">
        <v>17</v>
      </c>
      <c r="F367" s="141" t="s">
        <v>185</v>
      </c>
      <c r="H367" s="140" t="s">
        <v>17</v>
      </c>
      <c r="L367" s="138"/>
      <c r="M367" s="142"/>
      <c r="T367" s="143"/>
      <c r="AT367" s="140" t="s">
        <v>131</v>
      </c>
      <c r="AU367" s="140" t="s">
        <v>78</v>
      </c>
      <c r="AV367" s="12" t="s">
        <v>76</v>
      </c>
      <c r="AW367" s="12" t="s">
        <v>30</v>
      </c>
      <c r="AX367" s="12" t="s">
        <v>68</v>
      </c>
      <c r="AY367" s="140" t="s">
        <v>120</v>
      </c>
    </row>
    <row r="368" spans="2:65" s="12" customFormat="1" x14ac:dyDescent="0.35">
      <c r="B368" s="138"/>
      <c r="D368" s="139" t="s">
        <v>131</v>
      </c>
      <c r="E368" s="140" t="s">
        <v>17</v>
      </c>
      <c r="F368" s="141" t="s">
        <v>447</v>
      </c>
      <c r="H368" s="140" t="s">
        <v>17</v>
      </c>
      <c r="L368" s="138"/>
      <c r="M368" s="142"/>
      <c r="T368" s="143"/>
      <c r="AT368" s="140" t="s">
        <v>131</v>
      </c>
      <c r="AU368" s="140" t="s">
        <v>78</v>
      </c>
      <c r="AV368" s="12" t="s">
        <v>76</v>
      </c>
      <c r="AW368" s="12" t="s">
        <v>30</v>
      </c>
      <c r="AX368" s="12" t="s">
        <v>68</v>
      </c>
      <c r="AY368" s="140" t="s">
        <v>120</v>
      </c>
    </row>
    <row r="369" spans="2:65" s="13" customFormat="1" x14ac:dyDescent="0.35">
      <c r="B369" s="144"/>
      <c r="D369" s="139" t="s">
        <v>131</v>
      </c>
      <c r="E369" s="145" t="s">
        <v>17</v>
      </c>
      <c r="F369" s="146" t="s">
        <v>448</v>
      </c>
      <c r="H369" s="147">
        <v>27</v>
      </c>
      <c r="L369" s="144"/>
      <c r="M369" s="148"/>
      <c r="T369" s="149"/>
      <c r="AT369" s="145" t="s">
        <v>131</v>
      </c>
      <c r="AU369" s="145" t="s">
        <v>78</v>
      </c>
      <c r="AV369" s="13" t="s">
        <v>78</v>
      </c>
      <c r="AW369" s="13" t="s">
        <v>30</v>
      </c>
      <c r="AX369" s="13" t="s">
        <v>68</v>
      </c>
      <c r="AY369" s="145" t="s">
        <v>120</v>
      </c>
    </row>
    <row r="370" spans="2:65" s="14" customFormat="1" x14ac:dyDescent="0.35">
      <c r="B370" s="150"/>
      <c r="D370" s="139" t="s">
        <v>131</v>
      </c>
      <c r="E370" s="151" t="s">
        <v>17</v>
      </c>
      <c r="F370" s="152" t="s">
        <v>136</v>
      </c>
      <c r="H370" s="153">
        <v>27</v>
      </c>
      <c r="L370" s="150"/>
      <c r="M370" s="154"/>
      <c r="T370" s="155"/>
      <c r="AT370" s="151" t="s">
        <v>131</v>
      </c>
      <c r="AU370" s="151" t="s">
        <v>78</v>
      </c>
      <c r="AV370" s="14" t="s">
        <v>127</v>
      </c>
      <c r="AW370" s="14" t="s">
        <v>30</v>
      </c>
      <c r="AX370" s="14" t="s">
        <v>76</v>
      </c>
      <c r="AY370" s="151" t="s">
        <v>120</v>
      </c>
    </row>
    <row r="371" spans="2:65" s="11" customFormat="1" ht="22.9" customHeight="1" x14ac:dyDescent="0.45">
      <c r="B371" s="112"/>
      <c r="D371" s="113" t="s">
        <v>67</v>
      </c>
      <c r="E371" s="121" t="s">
        <v>127</v>
      </c>
      <c r="F371" s="121" t="s">
        <v>449</v>
      </c>
      <c r="J371" s="122">
        <f>BK371</f>
        <v>0</v>
      </c>
      <c r="L371" s="112"/>
      <c r="M371" s="116"/>
      <c r="P371" s="117">
        <f>SUM(P372:P394)</f>
        <v>390.36165</v>
      </c>
      <c r="R371" s="117">
        <f>SUM(R372:R394)</f>
        <v>100.542</v>
      </c>
      <c r="T371" s="118">
        <f>SUM(T372:T394)</f>
        <v>0</v>
      </c>
      <c r="AR371" s="113" t="s">
        <v>76</v>
      </c>
      <c r="AT371" s="119" t="s">
        <v>67</v>
      </c>
      <c r="AU371" s="119" t="s">
        <v>76</v>
      </c>
      <c r="AY371" s="113" t="s">
        <v>120</v>
      </c>
      <c r="BK371" s="120">
        <f>SUM(BK372:BK394)</f>
        <v>0</v>
      </c>
    </row>
    <row r="372" spans="2:65" s="1" customFormat="1" ht="33" customHeight="1" x14ac:dyDescent="0.35">
      <c r="B372" s="29"/>
      <c r="C372" s="123" t="s">
        <v>450</v>
      </c>
      <c r="D372" s="123" t="s">
        <v>122</v>
      </c>
      <c r="E372" s="124" t="s">
        <v>451</v>
      </c>
      <c r="F372" s="125" t="s">
        <v>452</v>
      </c>
      <c r="G372" s="126" t="s">
        <v>125</v>
      </c>
      <c r="H372" s="127">
        <v>27.55</v>
      </c>
      <c r="I372" s="128"/>
      <c r="J372" s="128">
        <f>ROUND(I372*H372,2)</f>
        <v>0</v>
      </c>
      <c r="K372" s="125" t="s">
        <v>126</v>
      </c>
      <c r="L372" s="29"/>
      <c r="M372" s="129" t="s">
        <v>17</v>
      </c>
      <c r="N372" s="130" t="s">
        <v>39</v>
      </c>
      <c r="O372" s="131">
        <v>0.105</v>
      </c>
      <c r="P372" s="131">
        <f>O372*H372</f>
        <v>2.8927499999999999</v>
      </c>
      <c r="Q372" s="131">
        <v>0</v>
      </c>
      <c r="R372" s="131">
        <f>Q372*H372</f>
        <v>0</v>
      </c>
      <c r="S372" s="131">
        <v>0</v>
      </c>
      <c r="T372" s="132">
        <f>S372*H372</f>
        <v>0</v>
      </c>
      <c r="AR372" s="133" t="s">
        <v>127</v>
      </c>
      <c r="AT372" s="133" t="s">
        <v>122</v>
      </c>
      <c r="AU372" s="133" t="s">
        <v>78</v>
      </c>
      <c r="AY372" s="17" t="s">
        <v>120</v>
      </c>
      <c r="BE372" s="134">
        <f>IF(N372="základní",J372,0)</f>
        <v>0</v>
      </c>
      <c r="BF372" s="134">
        <f>IF(N372="snížená",J372,0)</f>
        <v>0</v>
      </c>
      <c r="BG372" s="134">
        <f>IF(N372="zákl. přenesená",J372,0)</f>
        <v>0</v>
      </c>
      <c r="BH372" s="134">
        <f>IF(N372="sníž. přenesená",J372,0)</f>
        <v>0</v>
      </c>
      <c r="BI372" s="134">
        <f>IF(N372="nulová",J372,0)</f>
        <v>0</v>
      </c>
      <c r="BJ372" s="17" t="s">
        <v>76</v>
      </c>
      <c r="BK372" s="134">
        <f>ROUND(I372*H372,2)</f>
        <v>0</v>
      </c>
      <c r="BL372" s="17" t="s">
        <v>127</v>
      </c>
      <c r="BM372" s="133" t="s">
        <v>453</v>
      </c>
    </row>
    <row r="373" spans="2:65" s="1" customFormat="1" x14ac:dyDescent="0.35">
      <c r="B373" s="29"/>
      <c r="D373" s="135" t="s">
        <v>129</v>
      </c>
      <c r="F373" s="136" t="s">
        <v>454</v>
      </c>
      <c r="L373" s="29"/>
      <c r="M373" s="137"/>
      <c r="T373" s="50"/>
      <c r="AT373" s="17" t="s">
        <v>129</v>
      </c>
      <c r="AU373" s="17" t="s">
        <v>78</v>
      </c>
    </row>
    <row r="374" spans="2:65" s="12" customFormat="1" x14ac:dyDescent="0.35">
      <c r="B374" s="138"/>
      <c r="D374" s="139" t="s">
        <v>131</v>
      </c>
      <c r="E374" s="140" t="s">
        <v>17</v>
      </c>
      <c r="F374" s="141" t="s">
        <v>185</v>
      </c>
      <c r="H374" s="140" t="s">
        <v>17</v>
      </c>
      <c r="L374" s="138"/>
      <c r="M374" s="142"/>
      <c r="T374" s="143"/>
      <c r="AT374" s="140" t="s">
        <v>131</v>
      </c>
      <c r="AU374" s="140" t="s">
        <v>78</v>
      </c>
      <c r="AV374" s="12" t="s">
        <v>76</v>
      </c>
      <c r="AW374" s="12" t="s">
        <v>30</v>
      </c>
      <c r="AX374" s="12" t="s">
        <v>68</v>
      </c>
      <c r="AY374" s="140" t="s">
        <v>120</v>
      </c>
    </row>
    <row r="375" spans="2:65" s="12" customFormat="1" x14ac:dyDescent="0.35">
      <c r="B375" s="138"/>
      <c r="D375" s="139" t="s">
        <v>131</v>
      </c>
      <c r="E375" s="140" t="s">
        <v>17</v>
      </c>
      <c r="F375" s="141" t="s">
        <v>154</v>
      </c>
      <c r="H375" s="140" t="s">
        <v>17</v>
      </c>
      <c r="L375" s="138"/>
      <c r="M375" s="142"/>
      <c r="T375" s="143"/>
      <c r="AT375" s="140" t="s">
        <v>131</v>
      </c>
      <c r="AU375" s="140" t="s">
        <v>78</v>
      </c>
      <c r="AV375" s="12" t="s">
        <v>76</v>
      </c>
      <c r="AW375" s="12" t="s">
        <v>30</v>
      </c>
      <c r="AX375" s="12" t="s">
        <v>68</v>
      </c>
      <c r="AY375" s="140" t="s">
        <v>120</v>
      </c>
    </row>
    <row r="376" spans="2:65" s="13" customFormat="1" x14ac:dyDescent="0.35">
      <c r="B376" s="144"/>
      <c r="D376" s="139" t="s">
        <v>131</v>
      </c>
      <c r="E376" s="145" t="s">
        <v>17</v>
      </c>
      <c r="F376" s="146" t="s">
        <v>142</v>
      </c>
      <c r="H376" s="147">
        <v>27.55</v>
      </c>
      <c r="L376" s="144"/>
      <c r="M376" s="148"/>
      <c r="T376" s="149"/>
      <c r="AT376" s="145" t="s">
        <v>131</v>
      </c>
      <c r="AU376" s="145" t="s">
        <v>78</v>
      </c>
      <c r="AV376" s="13" t="s">
        <v>78</v>
      </c>
      <c r="AW376" s="13" t="s">
        <v>30</v>
      </c>
      <c r="AX376" s="13" t="s">
        <v>68</v>
      </c>
      <c r="AY376" s="145" t="s">
        <v>120</v>
      </c>
    </row>
    <row r="377" spans="2:65" s="14" customFormat="1" x14ac:dyDescent="0.35">
      <c r="B377" s="150"/>
      <c r="D377" s="139" t="s">
        <v>131</v>
      </c>
      <c r="E377" s="151" t="s">
        <v>17</v>
      </c>
      <c r="F377" s="152" t="s">
        <v>136</v>
      </c>
      <c r="H377" s="153">
        <v>27.55</v>
      </c>
      <c r="L377" s="150"/>
      <c r="M377" s="154"/>
      <c r="T377" s="155"/>
      <c r="AT377" s="151" t="s">
        <v>131</v>
      </c>
      <c r="AU377" s="151" t="s">
        <v>78</v>
      </c>
      <c r="AV377" s="14" t="s">
        <v>127</v>
      </c>
      <c r="AW377" s="14" t="s">
        <v>30</v>
      </c>
      <c r="AX377" s="14" t="s">
        <v>76</v>
      </c>
      <c r="AY377" s="151" t="s">
        <v>120</v>
      </c>
    </row>
    <row r="378" spans="2:65" s="1" customFormat="1" ht="33" customHeight="1" x14ac:dyDescent="0.35">
      <c r="B378" s="29"/>
      <c r="C378" s="123" t="s">
        <v>455</v>
      </c>
      <c r="D378" s="123" t="s">
        <v>122</v>
      </c>
      <c r="E378" s="124" t="s">
        <v>456</v>
      </c>
      <c r="F378" s="125" t="s">
        <v>457</v>
      </c>
      <c r="G378" s="126" t="s">
        <v>125</v>
      </c>
      <c r="H378" s="127">
        <v>245.18</v>
      </c>
      <c r="I378" s="128"/>
      <c r="J378" s="128">
        <f>ROUND(I378*H378,2)</f>
        <v>0</v>
      </c>
      <c r="K378" s="125" t="s">
        <v>17</v>
      </c>
      <c r="L378" s="29"/>
      <c r="M378" s="129" t="s">
        <v>17</v>
      </c>
      <c r="N378" s="130" t="s">
        <v>39</v>
      </c>
      <c r="O378" s="131">
        <v>0.105</v>
      </c>
      <c r="P378" s="131">
        <f>O378*H378</f>
        <v>25.7439</v>
      </c>
      <c r="Q378" s="131">
        <v>0</v>
      </c>
      <c r="R378" s="131">
        <f>Q378*H378</f>
        <v>0</v>
      </c>
      <c r="S378" s="131">
        <v>0</v>
      </c>
      <c r="T378" s="132">
        <f>S378*H378</f>
        <v>0</v>
      </c>
      <c r="AR378" s="133" t="s">
        <v>127</v>
      </c>
      <c r="AT378" s="133" t="s">
        <v>122</v>
      </c>
      <c r="AU378" s="133" t="s">
        <v>78</v>
      </c>
      <c r="AY378" s="17" t="s">
        <v>120</v>
      </c>
      <c r="BE378" s="134">
        <f>IF(N378="základní",J378,0)</f>
        <v>0</v>
      </c>
      <c r="BF378" s="134">
        <f>IF(N378="snížená",J378,0)</f>
        <v>0</v>
      </c>
      <c r="BG378" s="134">
        <f>IF(N378="zákl. přenesená",J378,0)</f>
        <v>0</v>
      </c>
      <c r="BH378" s="134">
        <f>IF(N378="sníž. přenesená",J378,0)</f>
        <v>0</v>
      </c>
      <c r="BI378" s="134">
        <f>IF(N378="nulová",J378,0)</f>
        <v>0</v>
      </c>
      <c r="BJ378" s="17" t="s">
        <v>76</v>
      </c>
      <c r="BK378" s="134">
        <f>ROUND(I378*H378,2)</f>
        <v>0</v>
      </c>
      <c r="BL378" s="17" t="s">
        <v>127</v>
      </c>
      <c r="BM378" s="133" t="s">
        <v>458</v>
      </c>
    </row>
    <row r="379" spans="2:65" s="12" customFormat="1" x14ac:dyDescent="0.35">
      <c r="B379" s="138"/>
      <c r="D379" s="139" t="s">
        <v>131</v>
      </c>
      <c r="E379" s="140" t="s">
        <v>17</v>
      </c>
      <c r="F379" s="141" t="s">
        <v>185</v>
      </c>
      <c r="H379" s="140" t="s">
        <v>17</v>
      </c>
      <c r="L379" s="138"/>
      <c r="M379" s="142"/>
      <c r="T379" s="143"/>
      <c r="AT379" s="140" t="s">
        <v>131</v>
      </c>
      <c r="AU379" s="140" t="s">
        <v>78</v>
      </c>
      <c r="AV379" s="12" t="s">
        <v>76</v>
      </c>
      <c r="AW379" s="12" t="s">
        <v>30</v>
      </c>
      <c r="AX379" s="12" t="s">
        <v>68</v>
      </c>
      <c r="AY379" s="140" t="s">
        <v>120</v>
      </c>
    </row>
    <row r="380" spans="2:65" s="12" customFormat="1" x14ac:dyDescent="0.35">
      <c r="B380" s="138"/>
      <c r="D380" s="139" t="s">
        <v>131</v>
      </c>
      <c r="E380" s="140" t="s">
        <v>17</v>
      </c>
      <c r="F380" s="141" t="s">
        <v>133</v>
      </c>
      <c r="H380" s="140" t="s">
        <v>17</v>
      </c>
      <c r="L380" s="138"/>
      <c r="M380" s="142"/>
      <c r="T380" s="143"/>
      <c r="AT380" s="140" t="s">
        <v>131</v>
      </c>
      <c r="AU380" s="140" t="s">
        <v>78</v>
      </c>
      <c r="AV380" s="12" t="s">
        <v>76</v>
      </c>
      <c r="AW380" s="12" t="s">
        <v>30</v>
      </c>
      <c r="AX380" s="12" t="s">
        <v>68</v>
      </c>
      <c r="AY380" s="140" t="s">
        <v>120</v>
      </c>
    </row>
    <row r="381" spans="2:65" s="13" customFormat="1" x14ac:dyDescent="0.35">
      <c r="B381" s="144"/>
      <c r="D381" s="139" t="s">
        <v>131</v>
      </c>
      <c r="E381" s="145" t="s">
        <v>17</v>
      </c>
      <c r="F381" s="146" t="s">
        <v>459</v>
      </c>
      <c r="H381" s="147">
        <v>217</v>
      </c>
      <c r="L381" s="144"/>
      <c r="M381" s="148"/>
      <c r="T381" s="149"/>
      <c r="AT381" s="145" t="s">
        <v>131</v>
      </c>
      <c r="AU381" s="145" t="s">
        <v>78</v>
      </c>
      <c r="AV381" s="13" t="s">
        <v>78</v>
      </c>
      <c r="AW381" s="13" t="s">
        <v>30</v>
      </c>
      <c r="AX381" s="13" t="s">
        <v>68</v>
      </c>
      <c r="AY381" s="145" t="s">
        <v>120</v>
      </c>
    </row>
    <row r="382" spans="2:65" s="12" customFormat="1" x14ac:dyDescent="0.35">
      <c r="B382" s="138"/>
      <c r="D382" s="139" t="s">
        <v>131</v>
      </c>
      <c r="E382" s="140" t="s">
        <v>17</v>
      </c>
      <c r="F382" s="141" t="s">
        <v>460</v>
      </c>
      <c r="H382" s="140" t="s">
        <v>17</v>
      </c>
      <c r="L382" s="138"/>
      <c r="M382" s="142"/>
      <c r="T382" s="143"/>
      <c r="AT382" s="140" t="s">
        <v>131</v>
      </c>
      <c r="AU382" s="140" t="s">
        <v>78</v>
      </c>
      <c r="AV382" s="12" t="s">
        <v>76</v>
      </c>
      <c r="AW382" s="12" t="s">
        <v>30</v>
      </c>
      <c r="AX382" s="12" t="s">
        <v>68</v>
      </c>
      <c r="AY382" s="140" t="s">
        <v>120</v>
      </c>
    </row>
    <row r="383" spans="2:65" s="13" customFormat="1" x14ac:dyDescent="0.35">
      <c r="B383" s="144"/>
      <c r="D383" s="139" t="s">
        <v>131</v>
      </c>
      <c r="E383" s="145" t="s">
        <v>17</v>
      </c>
      <c r="F383" s="146" t="s">
        <v>155</v>
      </c>
      <c r="H383" s="147">
        <v>28.18</v>
      </c>
      <c r="L383" s="144"/>
      <c r="M383" s="148"/>
      <c r="T383" s="149"/>
      <c r="AT383" s="145" t="s">
        <v>131</v>
      </c>
      <c r="AU383" s="145" t="s">
        <v>78</v>
      </c>
      <c r="AV383" s="13" t="s">
        <v>78</v>
      </c>
      <c r="AW383" s="13" t="s">
        <v>30</v>
      </c>
      <c r="AX383" s="13" t="s">
        <v>68</v>
      </c>
      <c r="AY383" s="145" t="s">
        <v>120</v>
      </c>
    </row>
    <row r="384" spans="2:65" s="14" customFormat="1" x14ac:dyDescent="0.35">
      <c r="B384" s="150"/>
      <c r="D384" s="139" t="s">
        <v>131</v>
      </c>
      <c r="E384" s="151" t="s">
        <v>17</v>
      </c>
      <c r="F384" s="152" t="s">
        <v>136</v>
      </c>
      <c r="H384" s="153">
        <v>245.18</v>
      </c>
      <c r="L384" s="150"/>
      <c r="M384" s="154"/>
      <c r="T384" s="155"/>
      <c r="AT384" s="151" t="s">
        <v>131</v>
      </c>
      <c r="AU384" s="151" t="s">
        <v>78</v>
      </c>
      <c r="AV384" s="14" t="s">
        <v>127</v>
      </c>
      <c r="AW384" s="14" t="s">
        <v>30</v>
      </c>
      <c r="AX384" s="14" t="s">
        <v>76</v>
      </c>
      <c r="AY384" s="151" t="s">
        <v>120</v>
      </c>
    </row>
    <row r="385" spans="2:65" s="1" customFormat="1" ht="33" customHeight="1" x14ac:dyDescent="0.35">
      <c r="B385" s="29"/>
      <c r="C385" s="123" t="s">
        <v>461</v>
      </c>
      <c r="D385" s="123" t="s">
        <v>122</v>
      </c>
      <c r="E385" s="124" t="s">
        <v>462</v>
      </c>
      <c r="F385" s="125" t="s">
        <v>463</v>
      </c>
      <c r="G385" s="126" t="s">
        <v>125</v>
      </c>
      <c r="H385" s="127">
        <v>19.5</v>
      </c>
      <c r="I385" s="128"/>
      <c r="J385" s="128">
        <f>ROUND(I385*H385,2)</f>
        <v>0</v>
      </c>
      <c r="K385" s="125" t="s">
        <v>17</v>
      </c>
      <c r="L385" s="29"/>
      <c r="M385" s="129" t="s">
        <v>17</v>
      </c>
      <c r="N385" s="130" t="s">
        <v>39</v>
      </c>
      <c r="O385" s="131">
        <v>3.71</v>
      </c>
      <c r="P385" s="131">
        <f>O385*H385</f>
        <v>72.344999999999999</v>
      </c>
      <c r="Q385" s="131">
        <v>1.0311999999999999</v>
      </c>
      <c r="R385" s="131">
        <f>Q385*H385</f>
        <v>20.1084</v>
      </c>
      <c r="S385" s="131">
        <v>0</v>
      </c>
      <c r="T385" s="132">
        <f>S385*H385</f>
        <v>0</v>
      </c>
      <c r="AR385" s="133" t="s">
        <v>127</v>
      </c>
      <c r="AT385" s="133" t="s">
        <v>122</v>
      </c>
      <c r="AU385" s="133" t="s">
        <v>78</v>
      </c>
      <c r="AY385" s="17" t="s">
        <v>120</v>
      </c>
      <c r="BE385" s="134">
        <f>IF(N385="základní",J385,0)</f>
        <v>0</v>
      </c>
      <c r="BF385" s="134">
        <f>IF(N385="snížená",J385,0)</f>
        <v>0</v>
      </c>
      <c r="BG385" s="134">
        <f>IF(N385="zákl. přenesená",J385,0)</f>
        <v>0</v>
      </c>
      <c r="BH385" s="134">
        <f>IF(N385="sníž. přenesená",J385,0)</f>
        <v>0</v>
      </c>
      <c r="BI385" s="134">
        <f>IF(N385="nulová",J385,0)</f>
        <v>0</v>
      </c>
      <c r="BJ385" s="17" t="s">
        <v>76</v>
      </c>
      <c r="BK385" s="134">
        <f>ROUND(I385*H385,2)</f>
        <v>0</v>
      </c>
      <c r="BL385" s="17" t="s">
        <v>127</v>
      </c>
      <c r="BM385" s="133" t="s">
        <v>464</v>
      </c>
    </row>
    <row r="386" spans="2:65" s="12" customFormat="1" x14ac:dyDescent="0.35">
      <c r="B386" s="138"/>
      <c r="D386" s="139" t="s">
        <v>131</v>
      </c>
      <c r="E386" s="140" t="s">
        <v>17</v>
      </c>
      <c r="F386" s="141" t="s">
        <v>185</v>
      </c>
      <c r="H386" s="140" t="s">
        <v>17</v>
      </c>
      <c r="L386" s="138"/>
      <c r="M386" s="142"/>
      <c r="T386" s="143"/>
      <c r="AT386" s="140" t="s">
        <v>131</v>
      </c>
      <c r="AU386" s="140" t="s">
        <v>78</v>
      </c>
      <c r="AV386" s="12" t="s">
        <v>76</v>
      </c>
      <c r="AW386" s="12" t="s">
        <v>30</v>
      </c>
      <c r="AX386" s="12" t="s">
        <v>68</v>
      </c>
      <c r="AY386" s="140" t="s">
        <v>120</v>
      </c>
    </row>
    <row r="387" spans="2:65" s="12" customFormat="1" x14ac:dyDescent="0.35">
      <c r="B387" s="138"/>
      <c r="D387" s="139" t="s">
        <v>131</v>
      </c>
      <c r="E387" s="140" t="s">
        <v>17</v>
      </c>
      <c r="F387" s="141" t="s">
        <v>465</v>
      </c>
      <c r="H387" s="140" t="s">
        <v>17</v>
      </c>
      <c r="L387" s="138"/>
      <c r="M387" s="142"/>
      <c r="T387" s="143"/>
      <c r="AT387" s="140" t="s">
        <v>131</v>
      </c>
      <c r="AU387" s="140" t="s">
        <v>78</v>
      </c>
      <c r="AV387" s="12" t="s">
        <v>76</v>
      </c>
      <c r="AW387" s="12" t="s">
        <v>30</v>
      </c>
      <c r="AX387" s="12" t="s">
        <v>68</v>
      </c>
      <c r="AY387" s="140" t="s">
        <v>120</v>
      </c>
    </row>
    <row r="388" spans="2:65" s="13" customFormat="1" x14ac:dyDescent="0.35">
      <c r="B388" s="144"/>
      <c r="D388" s="139" t="s">
        <v>131</v>
      </c>
      <c r="E388" s="145" t="s">
        <v>17</v>
      </c>
      <c r="F388" s="146" t="s">
        <v>466</v>
      </c>
      <c r="H388" s="147">
        <v>19.5</v>
      </c>
      <c r="L388" s="144"/>
      <c r="M388" s="148"/>
      <c r="T388" s="149"/>
      <c r="AT388" s="145" t="s">
        <v>131</v>
      </c>
      <c r="AU388" s="145" t="s">
        <v>78</v>
      </c>
      <c r="AV388" s="13" t="s">
        <v>78</v>
      </c>
      <c r="AW388" s="13" t="s">
        <v>30</v>
      </c>
      <c r="AX388" s="13" t="s">
        <v>68</v>
      </c>
      <c r="AY388" s="145" t="s">
        <v>120</v>
      </c>
    </row>
    <row r="389" spans="2:65" s="14" customFormat="1" x14ac:dyDescent="0.35">
      <c r="B389" s="150"/>
      <c r="D389" s="139" t="s">
        <v>131</v>
      </c>
      <c r="E389" s="151" t="s">
        <v>17</v>
      </c>
      <c r="F389" s="152" t="s">
        <v>136</v>
      </c>
      <c r="H389" s="153">
        <v>19.5</v>
      </c>
      <c r="L389" s="150"/>
      <c r="M389" s="154"/>
      <c r="T389" s="155"/>
      <c r="AT389" s="151" t="s">
        <v>131</v>
      </c>
      <c r="AU389" s="151" t="s">
        <v>78</v>
      </c>
      <c r="AV389" s="14" t="s">
        <v>127</v>
      </c>
      <c r="AW389" s="14" t="s">
        <v>30</v>
      </c>
      <c r="AX389" s="14" t="s">
        <v>76</v>
      </c>
      <c r="AY389" s="151" t="s">
        <v>120</v>
      </c>
    </row>
    <row r="390" spans="2:65" s="1" customFormat="1" ht="33" customHeight="1" x14ac:dyDescent="0.35">
      <c r="B390" s="29"/>
      <c r="C390" s="123" t="s">
        <v>467</v>
      </c>
      <c r="D390" s="123" t="s">
        <v>122</v>
      </c>
      <c r="E390" s="124" t="s">
        <v>468</v>
      </c>
      <c r="F390" s="125" t="s">
        <v>469</v>
      </c>
      <c r="G390" s="126" t="s">
        <v>125</v>
      </c>
      <c r="H390" s="127">
        <v>78</v>
      </c>
      <c r="I390" s="128"/>
      <c r="J390" s="128">
        <f>ROUND(I390*H390,2)</f>
        <v>0</v>
      </c>
      <c r="K390" s="125" t="s">
        <v>17</v>
      </c>
      <c r="L390" s="29"/>
      <c r="M390" s="129" t="s">
        <v>17</v>
      </c>
      <c r="N390" s="130" t="s">
        <v>39</v>
      </c>
      <c r="O390" s="131">
        <v>3.71</v>
      </c>
      <c r="P390" s="131">
        <f>O390*H390</f>
        <v>289.38</v>
      </c>
      <c r="Q390" s="131">
        <v>1.0311999999999999</v>
      </c>
      <c r="R390" s="131">
        <f>Q390*H390</f>
        <v>80.433599999999998</v>
      </c>
      <c r="S390" s="131">
        <v>0</v>
      </c>
      <c r="T390" s="132">
        <f>S390*H390</f>
        <v>0</v>
      </c>
      <c r="AR390" s="133" t="s">
        <v>127</v>
      </c>
      <c r="AT390" s="133" t="s">
        <v>122</v>
      </c>
      <c r="AU390" s="133" t="s">
        <v>78</v>
      </c>
      <c r="AY390" s="17" t="s">
        <v>120</v>
      </c>
      <c r="BE390" s="134">
        <f>IF(N390="základní",J390,0)</f>
        <v>0</v>
      </c>
      <c r="BF390" s="134">
        <f>IF(N390="snížená",J390,0)</f>
        <v>0</v>
      </c>
      <c r="BG390" s="134">
        <f>IF(N390="zákl. přenesená",J390,0)</f>
        <v>0</v>
      </c>
      <c r="BH390" s="134">
        <f>IF(N390="sníž. přenesená",J390,0)</f>
        <v>0</v>
      </c>
      <c r="BI390" s="134">
        <f>IF(N390="nulová",J390,0)</f>
        <v>0</v>
      </c>
      <c r="BJ390" s="17" t="s">
        <v>76</v>
      </c>
      <c r="BK390" s="134">
        <f>ROUND(I390*H390,2)</f>
        <v>0</v>
      </c>
      <c r="BL390" s="17" t="s">
        <v>127</v>
      </c>
      <c r="BM390" s="133" t="s">
        <v>470</v>
      </c>
    </row>
    <row r="391" spans="2:65" s="12" customFormat="1" x14ac:dyDescent="0.35">
      <c r="B391" s="138"/>
      <c r="D391" s="139" t="s">
        <v>131</v>
      </c>
      <c r="E391" s="140" t="s">
        <v>17</v>
      </c>
      <c r="F391" s="141" t="s">
        <v>185</v>
      </c>
      <c r="H391" s="140" t="s">
        <v>17</v>
      </c>
      <c r="L391" s="138"/>
      <c r="M391" s="142"/>
      <c r="T391" s="143"/>
      <c r="AT391" s="140" t="s">
        <v>131</v>
      </c>
      <c r="AU391" s="140" t="s">
        <v>78</v>
      </c>
      <c r="AV391" s="12" t="s">
        <v>76</v>
      </c>
      <c r="AW391" s="12" t="s">
        <v>30</v>
      </c>
      <c r="AX391" s="12" t="s">
        <v>68</v>
      </c>
      <c r="AY391" s="140" t="s">
        <v>120</v>
      </c>
    </row>
    <row r="392" spans="2:65" s="12" customFormat="1" x14ac:dyDescent="0.35">
      <c r="B392" s="138"/>
      <c r="D392" s="139" t="s">
        <v>131</v>
      </c>
      <c r="E392" s="140" t="s">
        <v>17</v>
      </c>
      <c r="F392" s="141" t="s">
        <v>471</v>
      </c>
      <c r="H392" s="140" t="s">
        <v>17</v>
      </c>
      <c r="L392" s="138"/>
      <c r="M392" s="142"/>
      <c r="T392" s="143"/>
      <c r="AT392" s="140" t="s">
        <v>131</v>
      </c>
      <c r="AU392" s="140" t="s">
        <v>78</v>
      </c>
      <c r="AV392" s="12" t="s">
        <v>76</v>
      </c>
      <c r="AW392" s="12" t="s">
        <v>30</v>
      </c>
      <c r="AX392" s="12" t="s">
        <v>68</v>
      </c>
      <c r="AY392" s="140" t="s">
        <v>120</v>
      </c>
    </row>
    <row r="393" spans="2:65" s="13" customFormat="1" x14ac:dyDescent="0.35">
      <c r="B393" s="144"/>
      <c r="D393" s="139" t="s">
        <v>131</v>
      </c>
      <c r="E393" s="145" t="s">
        <v>17</v>
      </c>
      <c r="F393" s="146" t="s">
        <v>472</v>
      </c>
      <c r="H393" s="147">
        <v>78</v>
      </c>
      <c r="L393" s="144"/>
      <c r="M393" s="148"/>
      <c r="T393" s="149"/>
      <c r="AT393" s="145" t="s">
        <v>131</v>
      </c>
      <c r="AU393" s="145" t="s">
        <v>78</v>
      </c>
      <c r="AV393" s="13" t="s">
        <v>78</v>
      </c>
      <c r="AW393" s="13" t="s">
        <v>30</v>
      </c>
      <c r="AX393" s="13" t="s">
        <v>68</v>
      </c>
      <c r="AY393" s="145" t="s">
        <v>120</v>
      </c>
    </row>
    <row r="394" spans="2:65" s="14" customFormat="1" x14ac:dyDescent="0.35">
      <c r="B394" s="150"/>
      <c r="D394" s="139" t="s">
        <v>131</v>
      </c>
      <c r="E394" s="151" t="s">
        <v>17</v>
      </c>
      <c r="F394" s="152" t="s">
        <v>136</v>
      </c>
      <c r="H394" s="153">
        <v>78</v>
      </c>
      <c r="L394" s="150"/>
      <c r="M394" s="154"/>
      <c r="T394" s="155"/>
      <c r="AT394" s="151" t="s">
        <v>131</v>
      </c>
      <c r="AU394" s="151" t="s">
        <v>78</v>
      </c>
      <c r="AV394" s="14" t="s">
        <v>127</v>
      </c>
      <c r="AW394" s="14" t="s">
        <v>30</v>
      </c>
      <c r="AX394" s="14" t="s">
        <v>76</v>
      </c>
      <c r="AY394" s="151" t="s">
        <v>120</v>
      </c>
    </row>
    <row r="395" spans="2:65" s="11" customFormat="1" ht="22.9" customHeight="1" x14ac:dyDescent="0.45">
      <c r="B395" s="112"/>
      <c r="D395" s="113" t="s">
        <v>67</v>
      </c>
      <c r="E395" s="121" t="s">
        <v>156</v>
      </c>
      <c r="F395" s="121" t="s">
        <v>473</v>
      </c>
      <c r="J395" s="122">
        <f>BK395</f>
        <v>0</v>
      </c>
      <c r="L395" s="112"/>
      <c r="M395" s="116"/>
      <c r="P395" s="117">
        <f>SUM(P396:P426)</f>
        <v>92.706500000000005</v>
      </c>
      <c r="R395" s="117">
        <f>SUM(R396:R426)</f>
        <v>16.174356</v>
      </c>
      <c r="T395" s="118">
        <f>SUM(T396:T426)</f>
        <v>0</v>
      </c>
      <c r="AR395" s="113" t="s">
        <v>76</v>
      </c>
      <c r="AT395" s="119" t="s">
        <v>67</v>
      </c>
      <c r="AU395" s="119" t="s">
        <v>76</v>
      </c>
      <c r="AY395" s="113" t="s">
        <v>120</v>
      </c>
      <c r="BK395" s="120">
        <f>SUM(BK396:BK426)</f>
        <v>0</v>
      </c>
    </row>
    <row r="396" spans="2:65" s="1" customFormat="1" ht="16.5" customHeight="1" x14ac:dyDescent="0.35">
      <c r="B396" s="29"/>
      <c r="C396" s="123" t="s">
        <v>474</v>
      </c>
      <c r="D396" s="123" t="s">
        <v>122</v>
      </c>
      <c r="E396" s="124" t="s">
        <v>475</v>
      </c>
      <c r="F396" s="125" t="s">
        <v>476</v>
      </c>
      <c r="G396" s="126" t="s">
        <v>125</v>
      </c>
      <c r="H396" s="127">
        <v>144.18</v>
      </c>
      <c r="I396" s="128"/>
      <c r="J396" s="128">
        <f>ROUND(I396*H396,2)</f>
        <v>0</v>
      </c>
      <c r="K396" s="125" t="s">
        <v>126</v>
      </c>
      <c r="L396" s="29"/>
      <c r="M396" s="129" t="s">
        <v>17</v>
      </c>
      <c r="N396" s="130" t="s">
        <v>39</v>
      </c>
      <c r="O396" s="131">
        <v>2.5999999999999999E-2</v>
      </c>
      <c r="P396" s="131">
        <f>O396*H396</f>
        <v>3.7486799999999998</v>
      </c>
      <c r="Q396" s="131">
        <v>0</v>
      </c>
      <c r="R396" s="131">
        <f>Q396*H396</f>
        <v>0</v>
      </c>
      <c r="S396" s="131">
        <v>0</v>
      </c>
      <c r="T396" s="132">
        <f>S396*H396</f>
        <v>0</v>
      </c>
      <c r="AR396" s="133" t="s">
        <v>127</v>
      </c>
      <c r="AT396" s="133" t="s">
        <v>122</v>
      </c>
      <c r="AU396" s="133" t="s">
        <v>78</v>
      </c>
      <c r="AY396" s="17" t="s">
        <v>120</v>
      </c>
      <c r="BE396" s="134">
        <f>IF(N396="základní",J396,0)</f>
        <v>0</v>
      </c>
      <c r="BF396" s="134">
        <f>IF(N396="snížená",J396,0)</f>
        <v>0</v>
      </c>
      <c r="BG396" s="134">
        <f>IF(N396="zákl. přenesená",J396,0)</f>
        <v>0</v>
      </c>
      <c r="BH396" s="134">
        <f>IF(N396="sníž. přenesená",J396,0)</f>
        <v>0</v>
      </c>
      <c r="BI396" s="134">
        <f>IF(N396="nulová",J396,0)</f>
        <v>0</v>
      </c>
      <c r="BJ396" s="17" t="s">
        <v>76</v>
      </c>
      <c r="BK396" s="134">
        <f>ROUND(I396*H396,2)</f>
        <v>0</v>
      </c>
      <c r="BL396" s="17" t="s">
        <v>127</v>
      </c>
      <c r="BM396" s="133" t="s">
        <v>477</v>
      </c>
    </row>
    <row r="397" spans="2:65" s="1" customFormat="1" x14ac:dyDescent="0.35">
      <c r="B397" s="29"/>
      <c r="D397" s="135" t="s">
        <v>129</v>
      </c>
      <c r="F397" s="136" t="s">
        <v>478</v>
      </c>
      <c r="L397" s="29"/>
      <c r="M397" s="137"/>
      <c r="T397" s="50"/>
      <c r="AT397" s="17" t="s">
        <v>129</v>
      </c>
      <c r="AU397" s="17" t="s">
        <v>78</v>
      </c>
    </row>
    <row r="398" spans="2:65" s="12" customFormat="1" x14ac:dyDescent="0.35">
      <c r="B398" s="138"/>
      <c r="D398" s="139" t="s">
        <v>131</v>
      </c>
      <c r="E398" s="140" t="s">
        <v>17</v>
      </c>
      <c r="F398" s="141" t="s">
        <v>185</v>
      </c>
      <c r="H398" s="140" t="s">
        <v>17</v>
      </c>
      <c r="L398" s="138"/>
      <c r="M398" s="142"/>
      <c r="T398" s="143"/>
      <c r="AT398" s="140" t="s">
        <v>131</v>
      </c>
      <c r="AU398" s="140" t="s">
        <v>78</v>
      </c>
      <c r="AV398" s="12" t="s">
        <v>76</v>
      </c>
      <c r="AW398" s="12" t="s">
        <v>30</v>
      </c>
      <c r="AX398" s="12" t="s">
        <v>68</v>
      </c>
      <c r="AY398" s="140" t="s">
        <v>120</v>
      </c>
    </row>
    <row r="399" spans="2:65" s="12" customFormat="1" x14ac:dyDescent="0.35">
      <c r="B399" s="138"/>
      <c r="D399" s="139" t="s">
        <v>131</v>
      </c>
      <c r="E399" s="140" t="s">
        <v>17</v>
      </c>
      <c r="F399" s="141" t="s">
        <v>133</v>
      </c>
      <c r="H399" s="140" t="s">
        <v>17</v>
      </c>
      <c r="L399" s="138"/>
      <c r="M399" s="142"/>
      <c r="T399" s="143"/>
      <c r="AT399" s="140" t="s">
        <v>131</v>
      </c>
      <c r="AU399" s="140" t="s">
        <v>78</v>
      </c>
      <c r="AV399" s="12" t="s">
        <v>76</v>
      </c>
      <c r="AW399" s="12" t="s">
        <v>30</v>
      </c>
      <c r="AX399" s="12" t="s">
        <v>68</v>
      </c>
      <c r="AY399" s="140" t="s">
        <v>120</v>
      </c>
    </row>
    <row r="400" spans="2:65" s="13" customFormat="1" x14ac:dyDescent="0.35">
      <c r="B400" s="144"/>
      <c r="D400" s="139" t="s">
        <v>131</v>
      </c>
      <c r="E400" s="145" t="s">
        <v>17</v>
      </c>
      <c r="F400" s="146" t="s">
        <v>479</v>
      </c>
      <c r="H400" s="147">
        <v>116</v>
      </c>
      <c r="L400" s="144"/>
      <c r="M400" s="148"/>
      <c r="T400" s="149"/>
      <c r="AT400" s="145" t="s">
        <v>131</v>
      </c>
      <c r="AU400" s="145" t="s">
        <v>78</v>
      </c>
      <c r="AV400" s="13" t="s">
        <v>78</v>
      </c>
      <c r="AW400" s="13" t="s">
        <v>30</v>
      </c>
      <c r="AX400" s="13" t="s">
        <v>68</v>
      </c>
      <c r="AY400" s="145" t="s">
        <v>120</v>
      </c>
    </row>
    <row r="401" spans="2:65" s="12" customFormat="1" x14ac:dyDescent="0.35">
      <c r="B401" s="138"/>
      <c r="D401" s="139" t="s">
        <v>131</v>
      </c>
      <c r="E401" s="140" t="s">
        <v>17</v>
      </c>
      <c r="F401" s="141" t="s">
        <v>460</v>
      </c>
      <c r="H401" s="140" t="s">
        <v>17</v>
      </c>
      <c r="L401" s="138"/>
      <c r="M401" s="142"/>
      <c r="T401" s="143"/>
      <c r="AT401" s="140" t="s">
        <v>131</v>
      </c>
      <c r="AU401" s="140" t="s">
        <v>78</v>
      </c>
      <c r="AV401" s="12" t="s">
        <v>76</v>
      </c>
      <c r="AW401" s="12" t="s">
        <v>30</v>
      </c>
      <c r="AX401" s="12" t="s">
        <v>68</v>
      </c>
      <c r="AY401" s="140" t="s">
        <v>120</v>
      </c>
    </row>
    <row r="402" spans="2:65" s="13" customFormat="1" x14ac:dyDescent="0.35">
      <c r="B402" s="144"/>
      <c r="D402" s="139" t="s">
        <v>131</v>
      </c>
      <c r="E402" s="145" t="s">
        <v>17</v>
      </c>
      <c r="F402" s="146" t="s">
        <v>155</v>
      </c>
      <c r="H402" s="147">
        <v>28.18</v>
      </c>
      <c r="L402" s="144"/>
      <c r="M402" s="148"/>
      <c r="T402" s="149"/>
      <c r="AT402" s="145" t="s">
        <v>131</v>
      </c>
      <c r="AU402" s="145" t="s">
        <v>78</v>
      </c>
      <c r="AV402" s="13" t="s">
        <v>78</v>
      </c>
      <c r="AW402" s="13" t="s">
        <v>30</v>
      </c>
      <c r="AX402" s="13" t="s">
        <v>68</v>
      </c>
      <c r="AY402" s="145" t="s">
        <v>120</v>
      </c>
    </row>
    <row r="403" spans="2:65" s="14" customFormat="1" x14ac:dyDescent="0.35">
      <c r="B403" s="150"/>
      <c r="D403" s="139" t="s">
        <v>131</v>
      </c>
      <c r="E403" s="151" t="s">
        <v>17</v>
      </c>
      <c r="F403" s="152" t="s">
        <v>136</v>
      </c>
      <c r="H403" s="153">
        <v>144.18</v>
      </c>
      <c r="L403" s="150"/>
      <c r="M403" s="154"/>
      <c r="T403" s="155"/>
      <c r="AT403" s="151" t="s">
        <v>131</v>
      </c>
      <c r="AU403" s="151" t="s">
        <v>78</v>
      </c>
      <c r="AV403" s="14" t="s">
        <v>127</v>
      </c>
      <c r="AW403" s="14" t="s">
        <v>30</v>
      </c>
      <c r="AX403" s="14" t="s">
        <v>76</v>
      </c>
      <c r="AY403" s="151" t="s">
        <v>120</v>
      </c>
    </row>
    <row r="404" spans="2:65" s="1" customFormat="1" ht="24.2" customHeight="1" x14ac:dyDescent="0.35">
      <c r="B404" s="29"/>
      <c r="C404" s="123" t="s">
        <v>480</v>
      </c>
      <c r="D404" s="123" t="s">
        <v>122</v>
      </c>
      <c r="E404" s="124" t="s">
        <v>481</v>
      </c>
      <c r="F404" s="125" t="s">
        <v>482</v>
      </c>
      <c r="G404" s="126" t="s">
        <v>125</v>
      </c>
      <c r="H404" s="127">
        <v>245.18</v>
      </c>
      <c r="I404" s="128"/>
      <c r="J404" s="128">
        <f>ROUND(I404*H404,2)</f>
        <v>0</v>
      </c>
      <c r="K404" s="125" t="s">
        <v>126</v>
      </c>
      <c r="L404" s="29"/>
      <c r="M404" s="129" t="s">
        <v>17</v>
      </c>
      <c r="N404" s="130" t="s">
        <v>39</v>
      </c>
      <c r="O404" s="131">
        <v>0.22</v>
      </c>
      <c r="P404" s="131">
        <f>O404*H404</f>
        <v>53.939599999999999</v>
      </c>
      <c r="Q404" s="131">
        <v>0</v>
      </c>
      <c r="R404" s="131">
        <f>Q404*H404</f>
        <v>0</v>
      </c>
      <c r="S404" s="131">
        <v>0</v>
      </c>
      <c r="T404" s="132">
        <f>S404*H404</f>
        <v>0</v>
      </c>
      <c r="AR404" s="133" t="s">
        <v>127</v>
      </c>
      <c r="AT404" s="133" t="s">
        <v>122</v>
      </c>
      <c r="AU404" s="133" t="s">
        <v>78</v>
      </c>
      <c r="AY404" s="17" t="s">
        <v>120</v>
      </c>
      <c r="BE404" s="134">
        <f>IF(N404="základní",J404,0)</f>
        <v>0</v>
      </c>
      <c r="BF404" s="134">
        <f>IF(N404="snížená",J404,0)</f>
        <v>0</v>
      </c>
      <c r="BG404" s="134">
        <f>IF(N404="zákl. přenesená",J404,0)</f>
        <v>0</v>
      </c>
      <c r="BH404" s="134">
        <f>IF(N404="sníž. přenesená",J404,0)</f>
        <v>0</v>
      </c>
      <c r="BI404" s="134">
        <f>IF(N404="nulová",J404,0)</f>
        <v>0</v>
      </c>
      <c r="BJ404" s="17" t="s">
        <v>76</v>
      </c>
      <c r="BK404" s="134">
        <f>ROUND(I404*H404,2)</f>
        <v>0</v>
      </c>
      <c r="BL404" s="17" t="s">
        <v>127</v>
      </c>
      <c r="BM404" s="133" t="s">
        <v>483</v>
      </c>
    </row>
    <row r="405" spans="2:65" s="1" customFormat="1" x14ac:dyDescent="0.35">
      <c r="B405" s="29"/>
      <c r="D405" s="135" t="s">
        <v>129</v>
      </c>
      <c r="F405" s="136" t="s">
        <v>484</v>
      </c>
      <c r="L405" s="29"/>
      <c r="M405" s="137"/>
      <c r="T405" s="50"/>
      <c r="AT405" s="17" t="s">
        <v>129</v>
      </c>
      <c r="AU405" s="17" t="s">
        <v>78</v>
      </c>
    </row>
    <row r="406" spans="2:65" s="12" customFormat="1" x14ac:dyDescent="0.35">
      <c r="B406" s="138"/>
      <c r="D406" s="139" t="s">
        <v>131</v>
      </c>
      <c r="E406" s="140" t="s">
        <v>17</v>
      </c>
      <c r="F406" s="141" t="s">
        <v>185</v>
      </c>
      <c r="H406" s="140" t="s">
        <v>17</v>
      </c>
      <c r="L406" s="138"/>
      <c r="M406" s="142"/>
      <c r="T406" s="143"/>
      <c r="AT406" s="140" t="s">
        <v>131</v>
      </c>
      <c r="AU406" s="140" t="s">
        <v>78</v>
      </c>
      <c r="AV406" s="12" t="s">
        <v>76</v>
      </c>
      <c r="AW406" s="12" t="s">
        <v>30</v>
      </c>
      <c r="AX406" s="12" t="s">
        <v>68</v>
      </c>
      <c r="AY406" s="140" t="s">
        <v>120</v>
      </c>
    </row>
    <row r="407" spans="2:65" s="12" customFormat="1" x14ac:dyDescent="0.35">
      <c r="B407" s="138"/>
      <c r="D407" s="139" t="s">
        <v>131</v>
      </c>
      <c r="E407" s="140" t="s">
        <v>17</v>
      </c>
      <c r="F407" s="141" t="s">
        <v>133</v>
      </c>
      <c r="H407" s="140" t="s">
        <v>17</v>
      </c>
      <c r="L407" s="138"/>
      <c r="M407" s="142"/>
      <c r="T407" s="143"/>
      <c r="AT407" s="140" t="s">
        <v>131</v>
      </c>
      <c r="AU407" s="140" t="s">
        <v>78</v>
      </c>
      <c r="AV407" s="12" t="s">
        <v>76</v>
      </c>
      <c r="AW407" s="12" t="s">
        <v>30</v>
      </c>
      <c r="AX407" s="12" t="s">
        <v>68</v>
      </c>
      <c r="AY407" s="140" t="s">
        <v>120</v>
      </c>
    </row>
    <row r="408" spans="2:65" s="13" customFormat="1" x14ac:dyDescent="0.35">
      <c r="B408" s="144"/>
      <c r="D408" s="139" t="s">
        <v>131</v>
      </c>
      <c r="E408" s="145" t="s">
        <v>17</v>
      </c>
      <c r="F408" s="146" t="s">
        <v>459</v>
      </c>
      <c r="H408" s="147">
        <v>217</v>
      </c>
      <c r="L408" s="144"/>
      <c r="M408" s="148"/>
      <c r="T408" s="149"/>
      <c r="AT408" s="145" t="s">
        <v>131</v>
      </c>
      <c r="AU408" s="145" t="s">
        <v>78</v>
      </c>
      <c r="AV408" s="13" t="s">
        <v>78</v>
      </c>
      <c r="AW408" s="13" t="s">
        <v>30</v>
      </c>
      <c r="AX408" s="13" t="s">
        <v>68</v>
      </c>
      <c r="AY408" s="145" t="s">
        <v>120</v>
      </c>
    </row>
    <row r="409" spans="2:65" s="12" customFormat="1" x14ac:dyDescent="0.35">
      <c r="B409" s="138"/>
      <c r="D409" s="139" t="s">
        <v>131</v>
      </c>
      <c r="E409" s="140" t="s">
        <v>17</v>
      </c>
      <c r="F409" s="141" t="s">
        <v>460</v>
      </c>
      <c r="H409" s="140" t="s">
        <v>17</v>
      </c>
      <c r="L409" s="138"/>
      <c r="M409" s="142"/>
      <c r="T409" s="143"/>
      <c r="AT409" s="140" t="s">
        <v>131</v>
      </c>
      <c r="AU409" s="140" t="s">
        <v>78</v>
      </c>
      <c r="AV409" s="12" t="s">
        <v>76</v>
      </c>
      <c r="AW409" s="12" t="s">
        <v>30</v>
      </c>
      <c r="AX409" s="12" t="s">
        <v>68</v>
      </c>
      <c r="AY409" s="140" t="s">
        <v>120</v>
      </c>
    </row>
    <row r="410" spans="2:65" s="13" customFormat="1" x14ac:dyDescent="0.35">
      <c r="B410" s="144"/>
      <c r="D410" s="139" t="s">
        <v>131</v>
      </c>
      <c r="E410" s="145" t="s">
        <v>17</v>
      </c>
      <c r="F410" s="146" t="s">
        <v>155</v>
      </c>
      <c r="H410" s="147">
        <v>28.18</v>
      </c>
      <c r="L410" s="144"/>
      <c r="M410" s="148"/>
      <c r="T410" s="149"/>
      <c r="AT410" s="145" t="s">
        <v>131</v>
      </c>
      <c r="AU410" s="145" t="s">
        <v>78</v>
      </c>
      <c r="AV410" s="13" t="s">
        <v>78</v>
      </c>
      <c r="AW410" s="13" t="s">
        <v>30</v>
      </c>
      <c r="AX410" s="13" t="s">
        <v>68</v>
      </c>
      <c r="AY410" s="145" t="s">
        <v>120</v>
      </c>
    </row>
    <row r="411" spans="2:65" s="14" customFormat="1" x14ac:dyDescent="0.35">
      <c r="B411" s="150"/>
      <c r="D411" s="139" t="s">
        <v>131</v>
      </c>
      <c r="E411" s="151" t="s">
        <v>17</v>
      </c>
      <c r="F411" s="152" t="s">
        <v>136</v>
      </c>
      <c r="H411" s="153">
        <v>245.18</v>
      </c>
      <c r="L411" s="150"/>
      <c r="M411" s="154"/>
      <c r="T411" s="155"/>
      <c r="AT411" s="151" t="s">
        <v>131</v>
      </c>
      <c r="AU411" s="151" t="s">
        <v>78</v>
      </c>
      <c r="AV411" s="14" t="s">
        <v>127</v>
      </c>
      <c r="AW411" s="14" t="s">
        <v>30</v>
      </c>
      <c r="AX411" s="14" t="s">
        <v>76</v>
      </c>
      <c r="AY411" s="151" t="s">
        <v>120</v>
      </c>
    </row>
    <row r="412" spans="2:65" s="1" customFormat="1" ht="21.75" customHeight="1" x14ac:dyDescent="0.35">
      <c r="B412" s="29"/>
      <c r="C412" s="123" t="s">
        <v>485</v>
      </c>
      <c r="D412" s="123" t="s">
        <v>122</v>
      </c>
      <c r="E412" s="124" t="s">
        <v>486</v>
      </c>
      <c r="F412" s="125" t="s">
        <v>487</v>
      </c>
      <c r="G412" s="126" t="s">
        <v>125</v>
      </c>
      <c r="H412" s="127">
        <v>245.18</v>
      </c>
      <c r="I412" s="128"/>
      <c r="J412" s="128">
        <f>ROUND(I412*H412,2)</f>
        <v>0</v>
      </c>
      <c r="K412" s="125" t="s">
        <v>126</v>
      </c>
      <c r="L412" s="29"/>
      <c r="M412" s="129" t="s">
        <v>17</v>
      </c>
      <c r="N412" s="130" t="s">
        <v>39</v>
      </c>
      <c r="O412" s="131">
        <v>3.9E-2</v>
      </c>
      <c r="P412" s="131">
        <f>O412*H412</f>
        <v>9.5620200000000004</v>
      </c>
      <c r="Q412" s="131">
        <v>6.6E-3</v>
      </c>
      <c r="R412" s="131">
        <f>Q412*H412</f>
        <v>1.618188</v>
      </c>
      <c r="S412" s="131">
        <v>0</v>
      </c>
      <c r="T412" s="132">
        <f>S412*H412</f>
        <v>0</v>
      </c>
      <c r="AR412" s="133" t="s">
        <v>127</v>
      </c>
      <c r="AT412" s="133" t="s">
        <v>122</v>
      </c>
      <c r="AU412" s="133" t="s">
        <v>78</v>
      </c>
      <c r="AY412" s="17" t="s">
        <v>120</v>
      </c>
      <c r="BE412" s="134">
        <f>IF(N412="základní",J412,0)</f>
        <v>0</v>
      </c>
      <c r="BF412" s="134">
        <f>IF(N412="snížená",J412,0)</f>
        <v>0</v>
      </c>
      <c r="BG412" s="134">
        <f>IF(N412="zákl. přenesená",J412,0)</f>
        <v>0</v>
      </c>
      <c r="BH412" s="134">
        <f>IF(N412="sníž. přenesená",J412,0)</f>
        <v>0</v>
      </c>
      <c r="BI412" s="134">
        <f>IF(N412="nulová",J412,0)</f>
        <v>0</v>
      </c>
      <c r="BJ412" s="17" t="s">
        <v>76</v>
      </c>
      <c r="BK412" s="134">
        <f>ROUND(I412*H412,2)</f>
        <v>0</v>
      </c>
      <c r="BL412" s="17" t="s">
        <v>127</v>
      </c>
      <c r="BM412" s="133" t="s">
        <v>488</v>
      </c>
    </row>
    <row r="413" spans="2:65" s="1" customFormat="1" x14ac:dyDescent="0.35">
      <c r="B413" s="29"/>
      <c r="D413" s="135" t="s">
        <v>129</v>
      </c>
      <c r="F413" s="136" t="s">
        <v>489</v>
      </c>
      <c r="L413" s="29"/>
      <c r="M413" s="137"/>
      <c r="T413" s="50"/>
      <c r="AT413" s="17" t="s">
        <v>129</v>
      </c>
      <c r="AU413" s="17" t="s">
        <v>78</v>
      </c>
    </row>
    <row r="414" spans="2:65" s="12" customFormat="1" x14ac:dyDescent="0.35">
      <c r="B414" s="138"/>
      <c r="D414" s="139" t="s">
        <v>131</v>
      </c>
      <c r="E414" s="140" t="s">
        <v>17</v>
      </c>
      <c r="F414" s="141" t="s">
        <v>185</v>
      </c>
      <c r="H414" s="140" t="s">
        <v>17</v>
      </c>
      <c r="L414" s="138"/>
      <c r="M414" s="142"/>
      <c r="T414" s="143"/>
      <c r="AT414" s="140" t="s">
        <v>131</v>
      </c>
      <c r="AU414" s="140" t="s">
        <v>78</v>
      </c>
      <c r="AV414" s="12" t="s">
        <v>76</v>
      </c>
      <c r="AW414" s="12" t="s">
        <v>30</v>
      </c>
      <c r="AX414" s="12" t="s">
        <v>68</v>
      </c>
      <c r="AY414" s="140" t="s">
        <v>120</v>
      </c>
    </row>
    <row r="415" spans="2:65" s="12" customFormat="1" x14ac:dyDescent="0.35">
      <c r="B415" s="138"/>
      <c r="D415" s="139" t="s">
        <v>131</v>
      </c>
      <c r="E415" s="140" t="s">
        <v>17</v>
      </c>
      <c r="F415" s="141" t="s">
        <v>133</v>
      </c>
      <c r="H415" s="140" t="s">
        <v>17</v>
      </c>
      <c r="L415" s="138"/>
      <c r="M415" s="142"/>
      <c r="T415" s="143"/>
      <c r="AT415" s="140" t="s">
        <v>131</v>
      </c>
      <c r="AU415" s="140" t="s">
        <v>78</v>
      </c>
      <c r="AV415" s="12" t="s">
        <v>76</v>
      </c>
      <c r="AW415" s="12" t="s">
        <v>30</v>
      </c>
      <c r="AX415" s="12" t="s">
        <v>68</v>
      </c>
      <c r="AY415" s="140" t="s">
        <v>120</v>
      </c>
    </row>
    <row r="416" spans="2:65" s="13" customFormat="1" x14ac:dyDescent="0.35">
      <c r="B416" s="144"/>
      <c r="D416" s="139" t="s">
        <v>131</v>
      </c>
      <c r="E416" s="145" t="s">
        <v>17</v>
      </c>
      <c r="F416" s="146" t="s">
        <v>459</v>
      </c>
      <c r="H416" s="147">
        <v>217</v>
      </c>
      <c r="L416" s="144"/>
      <c r="M416" s="148"/>
      <c r="T416" s="149"/>
      <c r="AT416" s="145" t="s">
        <v>131</v>
      </c>
      <c r="AU416" s="145" t="s">
        <v>78</v>
      </c>
      <c r="AV416" s="13" t="s">
        <v>78</v>
      </c>
      <c r="AW416" s="13" t="s">
        <v>30</v>
      </c>
      <c r="AX416" s="13" t="s">
        <v>68</v>
      </c>
      <c r="AY416" s="145" t="s">
        <v>120</v>
      </c>
    </row>
    <row r="417" spans="2:65" s="12" customFormat="1" x14ac:dyDescent="0.35">
      <c r="B417" s="138"/>
      <c r="D417" s="139" t="s">
        <v>131</v>
      </c>
      <c r="E417" s="140" t="s">
        <v>17</v>
      </c>
      <c r="F417" s="141" t="s">
        <v>460</v>
      </c>
      <c r="H417" s="140" t="s">
        <v>17</v>
      </c>
      <c r="L417" s="138"/>
      <c r="M417" s="142"/>
      <c r="T417" s="143"/>
      <c r="AT417" s="140" t="s">
        <v>131</v>
      </c>
      <c r="AU417" s="140" t="s">
        <v>78</v>
      </c>
      <c r="AV417" s="12" t="s">
        <v>76</v>
      </c>
      <c r="AW417" s="12" t="s">
        <v>30</v>
      </c>
      <c r="AX417" s="12" t="s">
        <v>68</v>
      </c>
      <c r="AY417" s="140" t="s">
        <v>120</v>
      </c>
    </row>
    <row r="418" spans="2:65" s="13" customFormat="1" x14ac:dyDescent="0.35">
      <c r="B418" s="144"/>
      <c r="D418" s="139" t="s">
        <v>131</v>
      </c>
      <c r="E418" s="145" t="s">
        <v>17</v>
      </c>
      <c r="F418" s="146" t="s">
        <v>155</v>
      </c>
      <c r="H418" s="147">
        <v>28.18</v>
      </c>
      <c r="L418" s="144"/>
      <c r="M418" s="148"/>
      <c r="T418" s="149"/>
      <c r="AT418" s="145" t="s">
        <v>131</v>
      </c>
      <c r="AU418" s="145" t="s">
        <v>78</v>
      </c>
      <c r="AV418" s="13" t="s">
        <v>78</v>
      </c>
      <c r="AW418" s="13" t="s">
        <v>30</v>
      </c>
      <c r="AX418" s="13" t="s">
        <v>68</v>
      </c>
      <c r="AY418" s="145" t="s">
        <v>120</v>
      </c>
    </row>
    <row r="419" spans="2:65" s="14" customFormat="1" x14ac:dyDescent="0.35">
      <c r="B419" s="150"/>
      <c r="D419" s="139" t="s">
        <v>131</v>
      </c>
      <c r="E419" s="151" t="s">
        <v>17</v>
      </c>
      <c r="F419" s="152" t="s">
        <v>136</v>
      </c>
      <c r="H419" s="153">
        <v>245.18</v>
      </c>
      <c r="L419" s="150"/>
      <c r="M419" s="154"/>
      <c r="T419" s="155"/>
      <c r="AT419" s="151" t="s">
        <v>131</v>
      </c>
      <c r="AU419" s="151" t="s">
        <v>78</v>
      </c>
      <c r="AV419" s="14" t="s">
        <v>127</v>
      </c>
      <c r="AW419" s="14" t="s">
        <v>30</v>
      </c>
      <c r="AX419" s="14" t="s">
        <v>76</v>
      </c>
      <c r="AY419" s="151" t="s">
        <v>120</v>
      </c>
    </row>
    <row r="420" spans="2:65" s="1" customFormat="1" ht="24.2" customHeight="1" x14ac:dyDescent="0.35">
      <c r="B420" s="29"/>
      <c r="C420" s="123" t="s">
        <v>490</v>
      </c>
      <c r="D420" s="123" t="s">
        <v>122</v>
      </c>
      <c r="E420" s="124" t="s">
        <v>491</v>
      </c>
      <c r="F420" s="125" t="s">
        <v>492</v>
      </c>
      <c r="G420" s="126" t="s">
        <v>125</v>
      </c>
      <c r="H420" s="127">
        <v>27.55</v>
      </c>
      <c r="I420" s="128"/>
      <c r="J420" s="128">
        <f>ROUND(I420*H420,2)</f>
        <v>0</v>
      </c>
      <c r="K420" s="125" t="s">
        <v>126</v>
      </c>
      <c r="L420" s="29"/>
      <c r="M420" s="129" t="s">
        <v>17</v>
      </c>
      <c r="N420" s="130" t="s">
        <v>39</v>
      </c>
      <c r="O420" s="131">
        <v>0.92400000000000004</v>
      </c>
      <c r="P420" s="131">
        <f>O420*H420</f>
        <v>25.456200000000003</v>
      </c>
      <c r="Q420" s="131">
        <v>0.19536000000000001</v>
      </c>
      <c r="R420" s="131">
        <f>Q420*H420</f>
        <v>5.3821680000000001</v>
      </c>
      <c r="S420" s="131">
        <v>0</v>
      </c>
      <c r="T420" s="132">
        <f>S420*H420</f>
        <v>0</v>
      </c>
      <c r="AR420" s="133" t="s">
        <v>127</v>
      </c>
      <c r="AT420" s="133" t="s">
        <v>122</v>
      </c>
      <c r="AU420" s="133" t="s">
        <v>78</v>
      </c>
      <c r="AY420" s="17" t="s">
        <v>120</v>
      </c>
      <c r="BE420" s="134">
        <f>IF(N420="základní",J420,0)</f>
        <v>0</v>
      </c>
      <c r="BF420" s="134">
        <f>IF(N420="snížená",J420,0)</f>
        <v>0</v>
      </c>
      <c r="BG420" s="134">
        <f>IF(N420="zákl. přenesená",J420,0)</f>
        <v>0</v>
      </c>
      <c r="BH420" s="134">
        <f>IF(N420="sníž. přenesená",J420,0)</f>
        <v>0</v>
      </c>
      <c r="BI420" s="134">
        <f>IF(N420="nulová",J420,0)</f>
        <v>0</v>
      </c>
      <c r="BJ420" s="17" t="s">
        <v>76</v>
      </c>
      <c r="BK420" s="134">
        <f>ROUND(I420*H420,2)</f>
        <v>0</v>
      </c>
      <c r="BL420" s="17" t="s">
        <v>127</v>
      </c>
      <c r="BM420" s="133" t="s">
        <v>493</v>
      </c>
    </row>
    <row r="421" spans="2:65" s="1" customFormat="1" x14ac:dyDescent="0.35">
      <c r="B421" s="29"/>
      <c r="D421" s="135" t="s">
        <v>129</v>
      </c>
      <c r="F421" s="136" t="s">
        <v>494</v>
      </c>
      <c r="L421" s="29"/>
      <c r="M421" s="137"/>
      <c r="T421" s="50"/>
      <c r="AT421" s="17" t="s">
        <v>129</v>
      </c>
      <c r="AU421" s="17" t="s">
        <v>78</v>
      </c>
    </row>
    <row r="422" spans="2:65" s="12" customFormat="1" x14ac:dyDescent="0.35">
      <c r="B422" s="138"/>
      <c r="D422" s="139" t="s">
        <v>131</v>
      </c>
      <c r="E422" s="140" t="s">
        <v>17</v>
      </c>
      <c r="F422" s="141" t="s">
        <v>185</v>
      </c>
      <c r="H422" s="140" t="s">
        <v>17</v>
      </c>
      <c r="L422" s="138"/>
      <c r="M422" s="142"/>
      <c r="T422" s="143"/>
      <c r="AT422" s="140" t="s">
        <v>131</v>
      </c>
      <c r="AU422" s="140" t="s">
        <v>78</v>
      </c>
      <c r="AV422" s="12" t="s">
        <v>76</v>
      </c>
      <c r="AW422" s="12" t="s">
        <v>30</v>
      </c>
      <c r="AX422" s="12" t="s">
        <v>68</v>
      </c>
      <c r="AY422" s="140" t="s">
        <v>120</v>
      </c>
    </row>
    <row r="423" spans="2:65" s="12" customFormat="1" x14ac:dyDescent="0.35">
      <c r="B423" s="138"/>
      <c r="D423" s="139" t="s">
        <v>131</v>
      </c>
      <c r="E423" s="140" t="s">
        <v>17</v>
      </c>
      <c r="F423" s="141" t="s">
        <v>154</v>
      </c>
      <c r="H423" s="140" t="s">
        <v>17</v>
      </c>
      <c r="L423" s="138"/>
      <c r="M423" s="142"/>
      <c r="T423" s="143"/>
      <c r="AT423" s="140" t="s">
        <v>131</v>
      </c>
      <c r="AU423" s="140" t="s">
        <v>78</v>
      </c>
      <c r="AV423" s="12" t="s">
        <v>76</v>
      </c>
      <c r="AW423" s="12" t="s">
        <v>30</v>
      </c>
      <c r="AX423" s="12" t="s">
        <v>68</v>
      </c>
      <c r="AY423" s="140" t="s">
        <v>120</v>
      </c>
    </row>
    <row r="424" spans="2:65" s="13" customFormat="1" x14ac:dyDescent="0.35">
      <c r="B424" s="144"/>
      <c r="D424" s="139" t="s">
        <v>131</v>
      </c>
      <c r="E424" s="145" t="s">
        <v>17</v>
      </c>
      <c r="F424" s="146" t="s">
        <v>142</v>
      </c>
      <c r="H424" s="147">
        <v>27.55</v>
      </c>
      <c r="L424" s="144"/>
      <c r="M424" s="148"/>
      <c r="T424" s="149"/>
      <c r="AT424" s="145" t="s">
        <v>131</v>
      </c>
      <c r="AU424" s="145" t="s">
        <v>78</v>
      </c>
      <c r="AV424" s="13" t="s">
        <v>78</v>
      </c>
      <c r="AW424" s="13" t="s">
        <v>30</v>
      </c>
      <c r="AX424" s="13" t="s">
        <v>68</v>
      </c>
      <c r="AY424" s="145" t="s">
        <v>120</v>
      </c>
    </row>
    <row r="425" spans="2:65" s="14" customFormat="1" x14ac:dyDescent="0.35">
      <c r="B425" s="150"/>
      <c r="D425" s="139" t="s">
        <v>131</v>
      </c>
      <c r="E425" s="151" t="s">
        <v>17</v>
      </c>
      <c r="F425" s="152" t="s">
        <v>136</v>
      </c>
      <c r="H425" s="153">
        <v>27.55</v>
      </c>
      <c r="L425" s="150"/>
      <c r="M425" s="154"/>
      <c r="T425" s="155"/>
      <c r="AT425" s="151" t="s">
        <v>131</v>
      </c>
      <c r="AU425" s="151" t="s">
        <v>78</v>
      </c>
      <c r="AV425" s="14" t="s">
        <v>127</v>
      </c>
      <c r="AW425" s="14" t="s">
        <v>30</v>
      </c>
      <c r="AX425" s="14" t="s">
        <v>76</v>
      </c>
      <c r="AY425" s="151" t="s">
        <v>120</v>
      </c>
    </row>
    <row r="426" spans="2:65" s="1" customFormat="1" ht="16.5" customHeight="1" x14ac:dyDescent="0.35">
      <c r="B426" s="29"/>
      <c r="C426" s="156" t="s">
        <v>495</v>
      </c>
      <c r="D426" s="156" t="s">
        <v>216</v>
      </c>
      <c r="E426" s="157" t="s">
        <v>496</v>
      </c>
      <c r="F426" s="158" t="s">
        <v>497</v>
      </c>
      <c r="G426" s="159" t="s">
        <v>234</v>
      </c>
      <c r="H426" s="160">
        <v>9.1739999999999995</v>
      </c>
      <c r="I426" s="161"/>
      <c r="J426" s="161">
        <f>ROUND(I426*H426,2)</f>
        <v>0</v>
      </c>
      <c r="K426" s="158" t="s">
        <v>17</v>
      </c>
      <c r="L426" s="162"/>
      <c r="M426" s="163" t="s">
        <v>17</v>
      </c>
      <c r="N426" s="164" t="s">
        <v>39</v>
      </c>
      <c r="O426" s="131">
        <v>0</v>
      </c>
      <c r="P426" s="131">
        <f>O426*H426</f>
        <v>0</v>
      </c>
      <c r="Q426" s="131">
        <v>1</v>
      </c>
      <c r="R426" s="131">
        <f>Q426*H426</f>
        <v>9.1739999999999995</v>
      </c>
      <c r="S426" s="131">
        <v>0</v>
      </c>
      <c r="T426" s="132">
        <f>S426*H426</f>
        <v>0</v>
      </c>
      <c r="AR426" s="133" t="s">
        <v>171</v>
      </c>
      <c r="AT426" s="133" t="s">
        <v>216</v>
      </c>
      <c r="AU426" s="133" t="s">
        <v>78</v>
      </c>
      <c r="AY426" s="17" t="s">
        <v>120</v>
      </c>
      <c r="BE426" s="134">
        <f>IF(N426="základní",J426,0)</f>
        <v>0</v>
      </c>
      <c r="BF426" s="134">
        <f>IF(N426="snížená",J426,0)</f>
        <v>0</v>
      </c>
      <c r="BG426" s="134">
        <f>IF(N426="zákl. přenesená",J426,0)</f>
        <v>0</v>
      </c>
      <c r="BH426" s="134">
        <f>IF(N426="sníž. přenesená",J426,0)</f>
        <v>0</v>
      </c>
      <c r="BI426" s="134">
        <f>IF(N426="nulová",J426,0)</f>
        <v>0</v>
      </c>
      <c r="BJ426" s="17" t="s">
        <v>76</v>
      </c>
      <c r="BK426" s="134">
        <f>ROUND(I426*H426,2)</f>
        <v>0</v>
      </c>
      <c r="BL426" s="17" t="s">
        <v>127</v>
      </c>
      <c r="BM426" s="133" t="s">
        <v>498</v>
      </c>
    </row>
    <row r="427" spans="2:65" s="11" customFormat="1" ht="22.9" customHeight="1" x14ac:dyDescent="0.45">
      <c r="B427" s="112"/>
      <c r="D427" s="113" t="s">
        <v>67</v>
      </c>
      <c r="E427" s="121" t="s">
        <v>161</v>
      </c>
      <c r="F427" s="121" t="s">
        <v>499</v>
      </c>
      <c r="J427" s="122">
        <f>BK427</f>
        <v>0</v>
      </c>
      <c r="L427" s="112"/>
      <c r="M427" s="116"/>
      <c r="P427" s="117">
        <f>SUM(P428:P448)</f>
        <v>1169.0125010000002</v>
      </c>
      <c r="R427" s="117">
        <f>SUM(R428:R448)</f>
        <v>334.24209832999998</v>
      </c>
      <c r="T427" s="118">
        <f>SUM(T428:T448)</f>
        <v>0</v>
      </c>
      <c r="AR427" s="113" t="s">
        <v>76</v>
      </c>
      <c r="AT427" s="119" t="s">
        <v>67</v>
      </c>
      <c r="AU427" s="119" t="s">
        <v>76</v>
      </c>
      <c r="AY427" s="113" t="s">
        <v>120</v>
      </c>
      <c r="BK427" s="120">
        <f>SUM(BK428:BK448)</f>
        <v>0</v>
      </c>
    </row>
    <row r="428" spans="2:65" s="1" customFormat="1" ht="24.2" customHeight="1" x14ac:dyDescent="0.35">
      <c r="B428" s="29"/>
      <c r="C428" s="123" t="s">
        <v>500</v>
      </c>
      <c r="D428" s="123" t="s">
        <v>122</v>
      </c>
      <c r="E428" s="124" t="s">
        <v>501</v>
      </c>
      <c r="F428" s="125" t="s">
        <v>502</v>
      </c>
      <c r="G428" s="126" t="s">
        <v>182</v>
      </c>
      <c r="H428" s="127">
        <v>0.84899999999999998</v>
      </c>
      <c r="I428" s="128"/>
      <c r="J428" s="128">
        <f>ROUND(I428*H428,2)</f>
        <v>0</v>
      </c>
      <c r="K428" s="125" t="s">
        <v>17</v>
      </c>
      <c r="L428" s="29"/>
      <c r="M428" s="129" t="s">
        <v>17</v>
      </c>
      <c r="N428" s="130" t="s">
        <v>39</v>
      </c>
      <c r="O428" s="131">
        <v>3.6</v>
      </c>
      <c r="P428" s="131">
        <f>O428*H428</f>
        <v>3.0564</v>
      </c>
      <c r="Q428" s="131">
        <v>2.2563399999999998</v>
      </c>
      <c r="R428" s="131">
        <f>Q428*H428</f>
        <v>1.9156326599999998</v>
      </c>
      <c r="S428" s="131">
        <v>0</v>
      </c>
      <c r="T428" s="132">
        <f>S428*H428</f>
        <v>0</v>
      </c>
      <c r="AR428" s="133" t="s">
        <v>127</v>
      </c>
      <c r="AT428" s="133" t="s">
        <v>122</v>
      </c>
      <c r="AU428" s="133" t="s">
        <v>78</v>
      </c>
      <c r="AY428" s="17" t="s">
        <v>120</v>
      </c>
      <c r="BE428" s="134">
        <f>IF(N428="základní",J428,0)</f>
        <v>0</v>
      </c>
      <c r="BF428" s="134">
        <f>IF(N428="snížená",J428,0)</f>
        <v>0</v>
      </c>
      <c r="BG428" s="134">
        <f>IF(N428="zákl. přenesená",J428,0)</f>
        <v>0</v>
      </c>
      <c r="BH428" s="134">
        <f>IF(N428="sníž. přenesená",J428,0)</f>
        <v>0</v>
      </c>
      <c r="BI428" s="134">
        <f>IF(N428="nulová",J428,0)</f>
        <v>0</v>
      </c>
      <c r="BJ428" s="17" t="s">
        <v>76</v>
      </c>
      <c r="BK428" s="134">
        <f>ROUND(I428*H428,2)</f>
        <v>0</v>
      </c>
      <c r="BL428" s="17" t="s">
        <v>127</v>
      </c>
      <c r="BM428" s="133" t="s">
        <v>503</v>
      </c>
    </row>
    <row r="429" spans="2:65" s="12" customFormat="1" x14ac:dyDescent="0.35">
      <c r="B429" s="138"/>
      <c r="D429" s="139" t="s">
        <v>131</v>
      </c>
      <c r="E429" s="140" t="s">
        <v>17</v>
      </c>
      <c r="F429" s="141" t="s">
        <v>185</v>
      </c>
      <c r="H429" s="140" t="s">
        <v>17</v>
      </c>
      <c r="L429" s="138"/>
      <c r="M429" s="142"/>
      <c r="T429" s="143"/>
      <c r="AT429" s="140" t="s">
        <v>131</v>
      </c>
      <c r="AU429" s="140" t="s">
        <v>78</v>
      </c>
      <c r="AV429" s="12" t="s">
        <v>76</v>
      </c>
      <c r="AW429" s="12" t="s">
        <v>30</v>
      </c>
      <c r="AX429" s="12" t="s">
        <v>68</v>
      </c>
      <c r="AY429" s="140" t="s">
        <v>120</v>
      </c>
    </row>
    <row r="430" spans="2:65" s="12" customFormat="1" x14ac:dyDescent="0.35">
      <c r="B430" s="138"/>
      <c r="D430" s="139" t="s">
        <v>131</v>
      </c>
      <c r="E430" s="140" t="s">
        <v>17</v>
      </c>
      <c r="F430" s="141" t="s">
        <v>133</v>
      </c>
      <c r="H430" s="140" t="s">
        <v>17</v>
      </c>
      <c r="L430" s="138"/>
      <c r="M430" s="142"/>
      <c r="T430" s="143"/>
      <c r="AT430" s="140" t="s">
        <v>131</v>
      </c>
      <c r="AU430" s="140" t="s">
        <v>78</v>
      </c>
      <c r="AV430" s="12" t="s">
        <v>76</v>
      </c>
      <c r="AW430" s="12" t="s">
        <v>30</v>
      </c>
      <c r="AX430" s="12" t="s">
        <v>68</v>
      </c>
      <c r="AY430" s="140" t="s">
        <v>120</v>
      </c>
    </row>
    <row r="431" spans="2:65" s="13" customFormat="1" x14ac:dyDescent="0.35">
      <c r="B431" s="144"/>
      <c r="D431" s="139" t="s">
        <v>131</v>
      </c>
      <c r="E431" s="145" t="s">
        <v>17</v>
      </c>
      <c r="F431" s="146" t="s">
        <v>504</v>
      </c>
      <c r="H431" s="147">
        <v>0.84899999999999998</v>
      </c>
      <c r="L431" s="144"/>
      <c r="M431" s="148"/>
      <c r="T431" s="149"/>
      <c r="AT431" s="145" t="s">
        <v>131</v>
      </c>
      <c r="AU431" s="145" t="s">
        <v>78</v>
      </c>
      <c r="AV431" s="13" t="s">
        <v>78</v>
      </c>
      <c r="AW431" s="13" t="s">
        <v>30</v>
      </c>
      <c r="AX431" s="13" t="s">
        <v>68</v>
      </c>
      <c r="AY431" s="145" t="s">
        <v>120</v>
      </c>
    </row>
    <row r="432" spans="2:65" s="14" customFormat="1" x14ac:dyDescent="0.35">
      <c r="B432" s="150"/>
      <c r="D432" s="139" t="s">
        <v>131</v>
      </c>
      <c r="E432" s="151" t="s">
        <v>17</v>
      </c>
      <c r="F432" s="152" t="s">
        <v>136</v>
      </c>
      <c r="H432" s="153">
        <v>0.84899999999999998</v>
      </c>
      <c r="L432" s="150"/>
      <c r="M432" s="154"/>
      <c r="T432" s="155"/>
      <c r="AT432" s="151" t="s">
        <v>131</v>
      </c>
      <c r="AU432" s="151" t="s">
        <v>78</v>
      </c>
      <c r="AV432" s="14" t="s">
        <v>127</v>
      </c>
      <c r="AW432" s="14" t="s">
        <v>30</v>
      </c>
      <c r="AX432" s="14" t="s">
        <v>76</v>
      </c>
      <c r="AY432" s="151" t="s">
        <v>120</v>
      </c>
    </row>
    <row r="433" spans="2:65" s="1" customFormat="1" ht="16.5" customHeight="1" x14ac:dyDescent="0.35">
      <c r="B433" s="29"/>
      <c r="C433" s="123" t="s">
        <v>505</v>
      </c>
      <c r="D433" s="123" t="s">
        <v>122</v>
      </c>
      <c r="E433" s="124" t="s">
        <v>506</v>
      </c>
      <c r="F433" s="125" t="s">
        <v>507</v>
      </c>
      <c r="G433" s="126" t="s">
        <v>234</v>
      </c>
      <c r="H433" s="127">
        <v>3.7709999999999999</v>
      </c>
      <c r="I433" s="128"/>
      <c r="J433" s="128">
        <f>ROUND(I433*H433,2)</f>
        <v>0</v>
      </c>
      <c r="K433" s="125" t="s">
        <v>126</v>
      </c>
      <c r="L433" s="29"/>
      <c r="M433" s="129" t="s">
        <v>17</v>
      </c>
      <c r="N433" s="130" t="s">
        <v>39</v>
      </c>
      <c r="O433" s="131">
        <v>15.231</v>
      </c>
      <c r="P433" s="131">
        <f>O433*H433</f>
        <v>57.436101000000001</v>
      </c>
      <c r="Q433" s="131">
        <v>1.06277</v>
      </c>
      <c r="R433" s="131">
        <f>Q433*H433</f>
        <v>4.00770567</v>
      </c>
      <c r="S433" s="131">
        <v>0</v>
      </c>
      <c r="T433" s="132">
        <f>S433*H433</f>
        <v>0</v>
      </c>
      <c r="AR433" s="133" t="s">
        <v>127</v>
      </c>
      <c r="AT433" s="133" t="s">
        <v>122</v>
      </c>
      <c r="AU433" s="133" t="s">
        <v>78</v>
      </c>
      <c r="AY433" s="17" t="s">
        <v>120</v>
      </c>
      <c r="BE433" s="134">
        <f>IF(N433="základní",J433,0)</f>
        <v>0</v>
      </c>
      <c r="BF433" s="134">
        <f>IF(N433="snížená",J433,0)</f>
        <v>0</v>
      </c>
      <c r="BG433" s="134">
        <f>IF(N433="zákl. přenesená",J433,0)</f>
        <v>0</v>
      </c>
      <c r="BH433" s="134">
        <f>IF(N433="sníž. přenesená",J433,0)</f>
        <v>0</v>
      </c>
      <c r="BI433" s="134">
        <f>IF(N433="nulová",J433,0)</f>
        <v>0</v>
      </c>
      <c r="BJ433" s="17" t="s">
        <v>76</v>
      </c>
      <c r="BK433" s="134">
        <f>ROUND(I433*H433,2)</f>
        <v>0</v>
      </c>
      <c r="BL433" s="17" t="s">
        <v>127</v>
      </c>
      <c r="BM433" s="133" t="s">
        <v>508</v>
      </c>
    </row>
    <row r="434" spans="2:65" s="1" customFormat="1" x14ac:dyDescent="0.35">
      <c r="B434" s="29"/>
      <c r="D434" s="135" t="s">
        <v>129</v>
      </c>
      <c r="F434" s="136" t="s">
        <v>509</v>
      </c>
      <c r="L434" s="29"/>
      <c r="M434" s="137"/>
      <c r="T434" s="50"/>
      <c r="AT434" s="17" t="s">
        <v>129</v>
      </c>
      <c r="AU434" s="17" t="s">
        <v>78</v>
      </c>
    </row>
    <row r="435" spans="2:65" s="12" customFormat="1" x14ac:dyDescent="0.35">
      <c r="B435" s="138"/>
      <c r="D435" s="139" t="s">
        <v>131</v>
      </c>
      <c r="E435" s="140" t="s">
        <v>17</v>
      </c>
      <c r="F435" s="141" t="s">
        <v>510</v>
      </c>
      <c r="H435" s="140" t="s">
        <v>17</v>
      </c>
      <c r="L435" s="138"/>
      <c r="M435" s="142"/>
      <c r="T435" s="143"/>
      <c r="AT435" s="140" t="s">
        <v>131</v>
      </c>
      <c r="AU435" s="140" t="s">
        <v>78</v>
      </c>
      <c r="AV435" s="12" t="s">
        <v>76</v>
      </c>
      <c r="AW435" s="12" t="s">
        <v>30</v>
      </c>
      <c r="AX435" s="12" t="s">
        <v>68</v>
      </c>
      <c r="AY435" s="140" t="s">
        <v>120</v>
      </c>
    </row>
    <row r="436" spans="2:65" s="12" customFormat="1" x14ac:dyDescent="0.35">
      <c r="B436" s="138"/>
      <c r="D436" s="139" t="s">
        <v>131</v>
      </c>
      <c r="E436" s="140" t="s">
        <v>17</v>
      </c>
      <c r="F436" s="141" t="s">
        <v>511</v>
      </c>
      <c r="H436" s="140" t="s">
        <v>17</v>
      </c>
      <c r="L436" s="138"/>
      <c r="M436" s="142"/>
      <c r="T436" s="143"/>
      <c r="AT436" s="140" t="s">
        <v>131</v>
      </c>
      <c r="AU436" s="140" t="s">
        <v>78</v>
      </c>
      <c r="AV436" s="12" t="s">
        <v>76</v>
      </c>
      <c r="AW436" s="12" t="s">
        <v>30</v>
      </c>
      <c r="AX436" s="12" t="s">
        <v>68</v>
      </c>
      <c r="AY436" s="140" t="s">
        <v>120</v>
      </c>
    </row>
    <row r="437" spans="2:65" s="13" customFormat="1" x14ac:dyDescent="0.35">
      <c r="B437" s="144"/>
      <c r="D437" s="139" t="s">
        <v>131</v>
      </c>
      <c r="E437" s="145" t="s">
        <v>17</v>
      </c>
      <c r="F437" s="146" t="s">
        <v>512</v>
      </c>
      <c r="H437" s="147">
        <v>3.7709999999999999</v>
      </c>
      <c r="L437" s="144"/>
      <c r="M437" s="148"/>
      <c r="T437" s="149"/>
      <c r="AT437" s="145" t="s">
        <v>131</v>
      </c>
      <c r="AU437" s="145" t="s">
        <v>78</v>
      </c>
      <c r="AV437" s="13" t="s">
        <v>78</v>
      </c>
      <c r="AW437" s="13" t="s">
        <v>30</v>
      </c>
      <c r="AX437" s="13" t="s">
        <v>68</v>
      </c>
      <c r="AY437" s="145" t="s">
        <v>120</v>
      </c>
    </row>
    <row r="438" spans="2:65" s="14" customFormat="1" x14ac:dyDescent="0.35">
      <c r="B438" s="150"/>
      <c r="D438" s="139" t="s">
        <v>131</v>
      </c>
      <c r="E438" s="151" t="s">
        <v>17</v>
      </c>
      <c r="F438" s="152" t="s">
        <v>136</v>
      </c>
      <c r="H438" s="153">
        <v>3.7709999999999999</v>
      </c>
      <c r="L438" s="150"/>
      <c r="M438" s="154"/>
      <c r="T438" s="155"/>
      <c r="AT438" s="151" t="s">
        <v>131</v>
      </c>
      <c r="AU438" s="151" t="s">
        <v>78</v>
      </c>
      <c r="AV438" s="14" t="s">
        <v>127</v>
      </c>
      <c r="AW438" s="14" t="s">
        <v>30</v>
      </c>
      <c r="AX438" s="14" t="s">
        <v>76</v>
      </c>
      <c r="AY438" s="151" t="s">
        <v>120</v>
      </c>
    </row>
    <row r="439" spans="2:65" s="1" customFormat="1" ht="37.9" customHeight="1" x14ac:dyDescent="0.35">
      <c r="B439" s="29"/>
      <c r="C439" s="123" t="s">
        <v>513</v>
      </c>
      <c r="D439" s="123" t="s">
        <v>122</v>
      </c>
      <c r="E439" s="124" t="s">
        <v>514</v>
      </c>
      <c r="F439" s="125" t="s">
        <v>515</v>
      </c>
      <c r="G439" s="126" t="s">
        <v>125</v>
      </c>
      <c r="H439" s="127">
        <v>1036</v>
      </c>
      <c r="I439" s="128"/>
      <c r="J439" s="128">
        <f>ROUND(I439*H439,2)</f>
        <v>0</v>
      </c>
      <c r="K439" s="125" t="s">
        <v>126</v>
      </c>
      <c r="L439" s="29"/>
      <c r="M439" s="129" t="s">
        <v>17</v>
      </c>
      <c r="N439" s="130" t="s">
        <v>39</v>
      </c>
      <c r="O439" s="131">
        <v>0.51700000000000002</v>
      </c>
      <c r="P439" s="131">
        <f>O439*H439</f>
        <v>535.61199999999997</v>
      </c>
      <c r="Q439" s="131">
        <v>0.105</v>
      </c>
      <c r="R439" s="131">
        <f>Q439*H439</f>
        <v>108.78</v>
      </c>
      <c r="S439" s="131">
        <v>0</v>
      </c>
      <c r="T439" s="132">
        <f>S439*H439</f>
        <v>0</v>
      </c>
      <c r="AR439" s="133" t="s">
        <v>127</v>
      </c>
      <c r="AT439" s="133" t="s">
        <v>122</v>
      </c>
      <c r="AU439" s="133" t="s">
        <v>78</v>
      </c>
      <c r="AY439" s="17" t="s">
        <v>120</v>
      </c>
      <c r="BE439" s="134">
        <f>IF(N439="základní",J439,0)</f>
        <v>0</v>
      </c>
      <c r="BF439" s="134">
        <f>IF(N439="snížená",J439,0)</f>
        <v>0</v>
      </c>
      <c r="BG439" s="134">
        <f>IF(N439="zákl. přenesená",J439,0)</f>
        <v>0</v>
      </c>
      <c r="BH439" s="134">
        <f>IF(N439="sníž. přenesená",J439,0)</f>
        <v>0</v>
      </c>
      <c r="BI439" s="134">
        <f>IF(N439="nulová",J439,0)</f>
        <v>0</v>
      </c>
      <c r="BJ439" s="17" t="s">
        <v>76</v>
      </c>
      <c r="BK439" s="134">
        <f>ROUND(I439*H439,2)</f>
        <v>0</v>
      </c>
      <c r="BL439" s="17" t="s">
        <v>127</v>
      </c>
      <c r="BM439" s="133" t="s">
        <v>516</v>
      </c>
    </row>
    <row r="440" spans="2:65" s="1" customFormat="1" x14ac:dyDescent="0.35">
      <c r="B440" s="29"/>
      <c r="D440" s="135" t="s">
        <v>129</v>
      </c>
      <c r="F440" s="136" t="s">
        <v>517</v>
      </c>
      <c r="L440" s="29"/>
      <c r="M440" s="137"/>
      <c r="T440" s="50"/>
      <c r="AT440" s="17" t="s">
        <v>129</v>
      </c>
      <c r="AU440" s="17" t="s">
        <v>78</v>
      </c>
    </row>
    <row r="441" spans="2:65" s="12" customFormat="1" x14ac:dyDescent="0.35">
      <c r="B441" s="138"/>
      <c r="D441" s="139" t="s">
        <v>131</v>
      </c>
      <c r="E441" s="140" t="s">
        <v>17</v>
      </c>
      <c r="F441" s="141" t="s">
        <v>185</v>
      </c>
      <c r="H441" s="140" t="s">
        <v>17</v>
      </c>
      <c r="L441" s="138"/>
      <c r="M441" s="142"/>
      <c r="T441" s="143"/>
      <c r="AT441" s="140" t="s">
        <v>131</v>
      </c>
      <c r="AU441" s="140" t="s">
        <v>78</v>
      </c>
      <c r="AV441" s="12" t="s">
        <v>76</v>
      </c>
      <c r="AW441" s="12" t="s">
        <v>30</v>
      </c>
      <c r="AX441" s="12" t="s">
        <v>68</v>
      </c>
      <c r="AY441" s="140" t="s">
        <v>120</v>
      </c>
    </row>
    <row r="442" spans="2:65" s="12" customFormat="1" x14ac:dyDescent="0.35">
      <c r="B442" s="138"/>
      <c r="D442" s="139" t="s">
        <v>131</v>
      </c>
      <c r="E442" s="140" t="s">
        <v>17</v>
      </c>
      <c r="F442" s="141" t="s">
        <v>518</v>
      </c>
      <c r="H442" s="140" t="s">
        <v>17</v>
      </c>
      <c r="L442" s="138"/>
      <c r="M442" s="142"/>
      <c r="T442" s="143"/>
      <c r="AT442" s="140" t="s">
        <v>131</v>
      </c>
      <c r="AU442" s="140" t="s">
        <v>78</v>
      </c>
      <c r="AV442" s="12" t="s">
        <v>76</v>
      </c>
      <c r="AW442" s="12" t="s">
        <v>30</v>
      </c>
      <c r="AX442" s="12" t="s">
        <v>68</v>
      </c>
      <c r="AY442" s="140" t="s">
        <v>120</v>
      </c>
    </row>
    <row r="443" spans="2:65" s="13" customFormat="1" x14ac:dyDescent="0.35">
      <c r="B443" s="144"/>
      <c r="D443" s="139" t="s">
        <v>131</v>
      </c>
      <c r="E443" s="145" t="s">
        <v>17</v>
      </c>
      <c r="F443" s="146" t="s">
        <v>519</v>
      </c>
      <c r="H443" s="147">
        <v>1036</v>
      </c>
      <c r="L443" s="144"/>
      <c r="M443" s="148"/>
      <c r="T443" s="149"/>
      <c r="AT443" s="145" t="s">
        <v>131</v>
      </c>
      <c r="AU443" s="145" t="s">
        <v>78</v>
      </c>
      <c r="AV443" s="13" t="s">
        <v>78</v>
      </c>
      <c r="AW443" s="13" t="s">
        <v>30</v>
      </c>
      <c r="AX443" s="13" t="s">
        <v>68</v>
      </c>
      <c r="AY443" s="145" t="s">
        <v>120</v>
      </c>
    </row>
    <row r="444" spans="2:65" s="14" customFormat="1" x14ac:dyDescent="0.35">
      <c r="B444" s="150"/>
      <c r="D444" s="139" t="s">
        <v>131</v>
      </c>
      <c r="E444" s="151" t="s">
        <v>17</v>
      </c>
      <c r="F444" s="152" t="s">
        <v>136</v>
      </c>
      <c r="H444" s="153">
        <v>1036</v>
      </c>
      <c r="L444" s="150"/>
      <c r="M444" s="154"/>
      <c r="T444" s="155"/>
      <c r="AT444" s="151" t="s">
        <v>131</v>
      </c>
      <c r="AU444" s="151" t="s">
        <v>78</v>
      </c>
      <c r="AV444" s="14" t="s">
        <v>127</v>
      </c>
      <c r="AW444" s="14" t="s">
        <v>30</v>
      </c>
      <c r="AX444" s="14" t="s">
        <v>76</v>
      </c>
      <c r="AY444" s="151" t="s">
        <v>120</v>
      </c>
    </row>
    <row r="445" spans="2:65" s="1" customFormat="1" ht="62.65" customHeight="1" x14ac:dyDescent="0.35">
      <c r="B445" s="29"/>
      <c r="C445" s="123" t="s">
        <v>520</v>
      </c>
      <c r="D445" s="123" t="s">
        <v>122</v>
      </c>
      <c r="E445" s="124" t="s">
        <v>521</v>
      </c>
      <c r="F445" s="125" t="s">
        <v>522</v>
      </c>
      <c r="G445" s="126" t="s">
        <v>125</v>
      </c>
      <c r="H445" s="127">
        <v>1036</v>
      </c>
      <c r="I445" s="128"/>
      <c r="J445" s="128">
        <f>ROUND(I445*H445,2)</f>
        <v>0</v>
      </c>
      <c r="K445" s="125" t="s">
        <v>17</v>
      </c>
      <c r="L445" s="29"/>
      <c r="M445" s="129" t="s">
        <v>17</v>
      </c>
      <c r="N445" s="130" t="s">
        <v>39</v>
      </c>
      <c r="O445" s="131">
        <v>0.55300000000000005</v>
      </c>
      <c r="P445" s="131">
        <f>O445*H445</f>
        <v>572.90800000000002</v>
      </c>
      <c r="Q445" s="131">
        <v>0.21190999999999999</v>
      </c>
      <c r="R445" s="131">
        <f>Q445*H445</f>
        <v>219.53876</v>
      </c>
      <c r="S445" s="131">
        <v>0</v>
      </c>
      <c r="T445" s="132">
        <f>S445*H445</f>
        <v>0</v>
      </c>
      <c r="AR445" s="133" t="s">
        <v>127</v>
      </c>
      <c r="AT445" s="133" t="s">
        <v>122</v>
      </c>
      <c r="AU445" s="133" t="s">
        <v>78</v>
      </c>
      <c r="AY445" s="17" t="s">
        <v>120</v>
      </c>
      <c r="BE445" s="134">
        <f>IF(N445="základní",J445,0)</f>
        <v>0</v>
      </c>
      <c r="BF445" s="134">
        <f>IF(N445="snížená",J445,0)</f>
        <v>0</v>
      </c>
      <c r="BG445" s="134">
        <f>IF(N445="zákl. přenesená",J445,0)</f>
        <v>0</v>
      </c>
      <c r="BH445" s="134">
        <f>IF(N445="sníž. přenesená",J445,0)</f>
        <v>0</v>
      </c>
      <c r="BI445" s="134">
        <f>IF(N445="nulová",J445,0)</f>
        <v>0</v>
      </c>
      <c r="BJ445" s="17" t="s">
        <v>76</v>
      </c>
      <c r="BK445" s="134">
        <f>ROUND(I445*H445,2)</f>
        <v>0</v>
      </c>
      <c r="BL445" s="17" t="s">
        <v>127</v>
      </c>
      <c r="BM445" s="133" t="s">
        <v>523</v>
      </c>
    </row>
    <row r="446" spans="2:65" s="12" customFormat="1" x14ac:dyDescent="0.35">
      <c r="B446" s="138"/>
      <c r="D446" s="139" t="s">
        <v>131</v>
      </c>
      <c r="E446" s="140" t="s">
        <v>17</v>
      </c>
      <c r="F446" s="141" t="s">
        <v>185</v>
      </c>
      <c r="H446" s="140" t="s">
        <v>17</v>
      </c>
      <c r="L446" s="138"/>
      <c r="M446" s="142"/>
      <c r="T446" s="143"/>
      <c r="AT446" s="140" t="s">
        <v>131</v>
      </c>
      <c r="AU446" s="140" t="s">
        <v>78</v>
      </c>
      <c r="AV446" s="12" t="s">
        <v>76</v>
      </c>
      <c r="AW446" s="12" t="s">
        <v>30</v>
      </c>
      <c r="AX446" s="12" t="s">
        <v>68</v>
      </c>
      <c r="AY446" s="140" t="s">
        <v>120</v>
      </c>
    </row>
    <row r="447" spans="2:65" s="13" customFormat="1" x14ac:dyDescent="0.35">
      <c r="B447" s="144"/>
      <c r="D447" s="139" t="s">
        <v>131</v>
      </c>
      <c r="E447" s="145" t="s">
        <v>17</v>
      </c>
      <c r="F447" s="146" t="s">
        <v>519</v>
      </c>
      <c r="H447" s="147">
        <v>1036</v>
      </c>
      <c r="L447" s="144"/>
      <c r="M447" s="148"/>
      <c r="T447" s="149"/>
      <c r="AT447" s="145" t="s">
        <v>131</v>
      </c>
      <c r="AU447" s="145" t="s">
        <v>78</v>
      </c>
      <c r="AV447" s="13" t="s">
        <v>78</v>
      </c>
      <c r="AW447" s="13" t="s">
        <v>30</v>
      </c>
      <c r="AX447" s="13" t="s">
        <v>68</v>
      </c>
      <c r="AY447" s="145" t="s">
        <v>120</v>
      </c>
    </row>
    <row r="448" spans="2:65" s="14" customFormat="1" x14ac:dyDescent="0.35">
      <c r="B448" s="150"/>
      <c r="D448" s="139" t="s">
        <v>131</v>
      </c>
      <c r="E448" s="151" t="s">
        <v>17</v>
      </c>
      <c r="F448" s="152" t="s">
        <v>136</v>
      </c>
      <c r="H448" s="153">
        <v>1036</v>
      </c>
      <c r="L448" s="150"/>
      <c r="M448" s="154"/>
      <c r="T448" s="155"/>
      <c r="AT448" s="151" t="s">
        <v>131</v>
      </c>
      <c r="AU448" s="151" t="s">
        <v>78</v>
      </c>
      <c r="AV448" s="14" t="s">
        <v>127</v>
      </c>
      <c r="AW448" s="14" t="s">
        <v>30</v>
      </c>
      <c r="AX448" s="14" t="s">
        <v>76</v>
      </c>
      <c r="AY448" s="151" t="s">
        <v>120</v>
      </c>
    </row>
    <row r="449" spans="2:65" s="11" customFormat="1" ht="22.9" customHeight="1" x14ac:dyDescent="0.45">
      <c r="B449" s="112"/>
      <c r="D449" s="113" t="s">
        <v>67</v>
      </c>
      <c r="E449" s="121" t="s">
        <v>179</v>
      </c>
      <c r="F449" s="121" t="s">
        <v>524</v>
      </c>
      <c r="J449" s="122">
        <f>BK449</f>
        <v>0</v>
      </c>
      <c r="L449" s="112"/>
      <c r="M449" s="116"/>
      <c r="P449" s="117">
        <f>SUM(P450:P605)</f>
        <v>22490.505574000003</v>
      </c>
      <c r="R449" s="117">
        <f>SUM(R450:R605)</f>
        <v>37.262523800000004</v>
      </c>
      <c r="T449" s="118">
        <f>SUM(T450:T605)</f>
        <v>563.5600800000002</v>
      </c>
      <c r="AR449" s="113" t="s">
        <v>76</v>
      </c>
      <c r="AT449" s="119" t="s">
        <v>67</v>
      </c>
      <c r="AU449" s="119" t="s">
        <v>76</v>
      </c>
      <c r="AY449" s="113" t="s">
        <v>120</v>
      </c>
      <c r="BK449" s="120">
        <f>SUM(BK450:BK605)</f>
        <v>0</v>
      </c>
    </row>
    <row r="450" spans="2:65" s="1" customFormat="1" ht="24.2" customHeight="1" x14ac:dyDescent="0.35">
      <c r="B450" s="29"/>
      <c r="C450" s="123" t="s">
        <v>525</v>
      </c>
      <c r="D450" s="123" t="s">
        <v>122</v>
      </c>
      <c r="E450" s="124" t="s">
        <v>526</v>
      </c>
      <c r="F450" s="125" t="s">
        <v>527</v>
      </c>
      <c r="G450" s="126" t="s">
        <v>174</v>
      </c>
      <c r="H450" s="127">
        <v>54</v>
      </c>
      <c r="I450" s="128"/>
      <c r="J450" s="128">
        <f>ROUND(I450*H450,2)</f>
        <v>0</v>
      </c>
      <c r="K450" s="125" t="s">
        <v>126</v>
      </c>
      <c r="L450" s="29"/>
      <c r="M450" s="129" t="s">
        <v>17</v>
      </c>
      <c r="N450" s="130" t="s">
        <v>39</v>
      </c>
      <c r="O450" s="131">
        <v>0.19900000000000001</v>
      </c>
      <c r="P450" s="131">
        <f>O450*H450</f>
        <v>10.746</v>
      </c>
      <c r="Q450" s="131">
        <v>0.11162999999999999</v>
      </c>
      <c r="R450" s="131">
        <f>Q450*H450</f>
        <v>6.0280199999999997</v>
      </c>
      <c r="S450" s="131">
        <v>0</v>
      </c>
      <c r="T450" s="132">
        <f>S450*H450</f>
        <v>0</v>
      </c>
      <c r="AR450" s="133" t="s">
        <v>127</v>
      </c>
      <c r="AT450" s="133" t="s">
        <v>122</v>
      </c>
      <c r="AU450" s="133" t="s">
        <v>78</v>
      </c>
      <c r="AY450" s="17" t="s">
        <v>120</v>
      </c>
      <c r="BE450" s="134">
        <f>IF(N450="základní",J450,0)</f>
        <v>0</v>
      </c>
      <c r="BF450" s="134">
        <f>IF(N450="snížená",J450,0)</f>
        <v>0</v>
      </c>
      <c r="BG450" s="134">
        <f>IF(N450="zákl. přenesená",J450,0)</f>
        <v>0</v>
      </c>
      <c r="BH450" s="134">
        <f>IF(N450="sníž. přenesená",J450,0)</f>
        <v>0</v>
      </c>
      <c r="BI450" s="134">
        <f>IF(N450="nulová",J450,0)</f>
        <v>0</v>
      </c>
      <c r="BJ450" s="17" t="s">
        <v>76</v>
      </c>
      <c r="BK450" s="134">
        <f>ROUND(I450*H450,2)</f>
        <v>0</v>
      </c>
      <c r="BL450" s="17" t="s">
        <v>127</v>
      </c>
      <c r="BM450" s="133" t="s">
        <v>528</v>
      </c>
    </row>
    <row r="451" spans="2:65" s="1" customFormat="1" x14ac:dyDescent="0.35">
      <c r="B451" s="29"/>
      <c r="D451" s="135" t="s">
        <v>129</v>
      </c>
      <c r="F451" s="136" t="s">
        <v>529</v>
      </c>
      <c r="L451" s="29"/>
      <c r="M451" s="137"/>
      <c r="T451" s="50"/>
      <c r="AT451" s="17" t="s">
        <v>129</v>
      </c>
      <c r="AU451" s="17" t="s">
        <v>78</v>
      </c>
    </row>
    <row r="452" spans="2:65" s="12" customFormat="1" x14ac:dyDescent="0.35">
      <c r="B452" s="138"/>
      <c r="D452" s="139" t="s">
        <v>131</v>
      </c>
      <c r="E452" s="140" t="s">
        <v>17</v>
      </c>
      <c r="F452" s="141" t="s">
        <v>185</v>
      </c>
      <c r="H452" s="140" t="s">
        <v>17</v>
      </c>
      <c r="L452" s="138"/>
      <c r="M452" s="142"/>
      <c r="T452" s="143"/>
      <c r="AT452" s="140" t="s">
        <v>131</v>
      </c>
      <c r="AU452" s="140" t="s">
        <v>78</v>
      </c>
      <c r="AV452" s="12" t="s">
        <v>76</v>
      </c>
      <c r="AW452" s="12" t="s">
        <v>30</v>
      </c>
      <c r="AX452" s="12" t="s">
        <v>68</v>
      </c>
      <c r="AY452" s="140" t="s">
        <v>120</v>
      </c>
    </row>
    <row r="453" spans="2:65" s="12" customFormat="1" x14ac:dyDescent="0.35">
      <c r="B453" s="138"/>
      <c r="D453" s="139" t="s">
        <v>131</v>
      </c>
      <c r="E453" s="140" t="s">
        <v>17</v>
      </c>
      <c r="F453" s="141" t="s">
        <v>133</v>
      </c>
      <c r="H453" s="140" t="s">
        <v>17</v>
      </c>
      <c r="L453" s="138"/>
      <c r="M453" s="142"/>
      <c r="T453" s="143"/>
      <c r="AT453" s="140" t="s">
        <v>131</v>
      </c>
      <c r="AU453" s="140" t="s">
        <v>78</v>
      </c>
      <c r="AV453" s="12" t="s">
        <v>76</v>
      </c>
      <c r="AW453" s="12" t="s">
        <v>30</v>
      </c>
      <c r="AX453" s="12" t="s">
        <v>68</v>
      </c>
      <c r="AY453" s="140" t="s">
        <v>120</v>
      </c>
    </row>
    <row r="454" spans="2:65" s="13" customFormat="1" x14ac:dyDescent="0.35">
      <c r="B454" s="144"/>
      <c r="D454" s="139" t="s">
        <v>131</v>
      </c>
      <c r="E454" s="145" t="s">
        <v>17</v>
      </c>
      <c r="F454" s="146" t="s">
        <v>530</v>
      </c>
      <c r="H454" s="147">
        <v>54</v>
      </c>
      <c r="L454" s="144"/>
      <c r="M454" s="148"/>
      <c r="T454" s="149"/>
      <c r="AT454" s="145" t="s">
        <v>131</v>
      </c>
      <c r="AU454" s="145" t="s">
        <v>78</v>
      </c>
      <c r="AV454" s="13" t="s">
        <v>78</v>
      </c>
      <c r="AW454" s="13" t="s">
        <v>30</v>
      </c>
      <c r="AX454" s="13" t="s">
        <v>68</v>
      </c>
      <c r="AY454" s="145" t="s">
        <v>120</v>
      </c>
    </row>
    <row r="455" spans="2:65" s="14" customFormat="1" x14ac:dyDescent="0.35">
      <c r="B455" s="150"/>
      <c r="D455" s="139" t="s">
        <v>131</v>
      </c>
      <c r="E455" s="151" t="s">
        <v>17</v>
      </c>
      <c r="F455" s="152" t="s">
        <v>136</v>
      </c>
      <c r="H455" s="153">
        <v>54</v>
      </c>
      <c r="L455" s="150"/>
      <c r="M455" s="154"/>
      <c r="T455" s="155"/>
      <c r="AT455" s="151" t="s">
        <v>131</v>
      </c>
      <c r="AU455" s="151" t="s">
        <v>78</v>
      </c>
      <c r="AV455" s="14" t="s">
        <v>127</v>
      </c>
      <c r="AW455" s="14" t="s">
        <v>30</v>
      </c>
      <c r="AX455" s="14" t="s">
        <v>76</v>
      </c>
      <c r="AY455" s="151" t="s">
        <v>120</v>
      </c>
    </row>
    <row r="456" spans="2:65" s="1" customFormat="1" ht="16.5" customHeight="1" x14ac:dyDescent="0.35">
      <c r="B456" s="29"/>
      <c r="C456" s="156" t="s">
        <v>531</v>
      </c>
      <c r="D456" s="156" t="s">
        <v>216</v>
      </c>
      <c r="E456" s="157" t="s">
        <v>532</v>
      </c>
      <c r="F456" s="158" t="s">
        <v>533</v>
      </c>
      <c r="G456" s="159" t="s">
        <v>174</v>
      </c>
      <c r="H456" s="160">
        <v>54</v>
      </c>
      <c r="I456" s="161"/>
      <c r="J456" s="161">
        <f>ROUND(I456*H456,2)</f>
        <v>0</v>
      </c>
      <c r="K456" s="158" t="s">
        <v>17</v>
      </c>
      <c r="L456" s="162"/>
      <c r="M456" s="163" t="s">
        <v>17</v>
      </c>
      <c r="N456" s="164" t="s">
        <v>39</v>
      </c>
      <c r="O456" s="131">
        <v>0</v>
      </c>
      <c r="P456" s="131">
        <f>O456*H456</f>
        <v>0</v>
      </c>
      <c r="Q456" s="131">
        <v>0.09</v>
      </c>
      <c r="R456" s="131">
        <f>Q456*H456</f>
        <v>4.8599999999999994</v>
      </c>
      <c r="S456" s="131">
        <v>0</v>
      </c>
      <c r="T456" s="132">
        <f>S456*H456</f>
        <v>0</v>
      </c>
      <c r="AR456" s="133" t="s">
        <v>171</v>
      </c>
      <c r="AT456" s="133" t="s">
        <v>216</v>
      </c>
      <c r="AU456" s="133" t="s">
        <v>78</v>
      </c>
      <c r="AY456" s="17" t="s">
        <v>120</v>
      </c>
      <c r="BE456" s="134">
        <f>IF(N456="základní",J456,0)</f>
        <v>0</v>
      </c>
      <c r="BF456" s="134">
        <f>IF(N456="snížená",J456,0)</f>
        <v>0</v>
      </c>
      <c r="BG456" s="134">
        <f>IF(N456="zákl. přenesená",J456,0)</f>
        <v>0</v>
      </c>
      <c r="BH456" s="134">
        <f>IF(N456="sníž. přenesená",J456,0)</f>
        <v>0</v>
      </c>
      <c r="BI456" s="134">
        <f>IF(N456="nulová",J456,0)</f>
        <v>0</v>
      </c>
      <c r="BJ456" s="17" t="s">
        <v>76</v>
      </c>
      <c r="BK456" s="134">
        <f>ROUND(I456*H456,2)</f>
        <v>0</v>
      </c>
      <c r="BL456" s="17" t="s">
        <v>127</v>
      </c>
      <c r="BM456" s="133" t="s">
        <v>534</v>
      </c>
    </row>
    <row r="457" spans="2:65" s="1" customFormat="1" ht="33" customHeight="1" x14ac:dyDescent="0.35">
      <c r="B457" s="29"/>
      <c r="C457" s="123" t="s">
        <v>535</v>
      </c>
      <c r="D457" s="123" t="s">
        <v>122</v>
      </c>
      <c r="E457" s="124" t="s">
        <v>536</v>
      </c>
      <c r="F457" s="125" t="s">
        <v>537</v>
      </c>
      <c r="G457" s="126" t="s">
        <v>174</v>
      </c>
      <c r="H457" s="127">
        <v>64.98</v>
      </c>
      <c r="I457" s="128"/>
      <c r="J457" s="128">
        <f>ROUND(I457*H457,2)</f>
        <v>0</v>
      </c>
      <c r="K457" s="125" t="s">
        <v>126</v>
      </c>
      <c r="L457" s="29"/>
      <c r="M457" s="129" t="s">
        <v>17</v>
      </c>
      <c r="N457" s="130" t="s">
        <v>39</v>
      </c>
      <c r="O457" s="131">
        <v>7.2999999999999995E-2</v>
      </c>
      <c r="P457" s="131">
        <f>O457*H457</f>
        <v>4.7435400000000003</v>
      </c>
      <c r="Q457" s="131">
        <v>5.9999999999999995E-4</v>
      </c>
      <c r="R457" s="131">
        <f>Q457*H457</f>
        <v>3.8988000000000002E-2</v>
      </c>
      <c r="S457" s="131">
        <v>0</v>
      </c>
      <c r="T457" s="132">
        <f>S457*H457</f>
        <v>0</v>
      </c>
      <c r="AR457" s="133" t="s">
        <v>127</v>
      </c>
      <c r="AT457" s="133" t="s">
        <v>122</v>
      </c>
      <c r="AU457" s="133" t="s">
        <v>78</v>
      </c>
      <c r="AY457" s="17" t="s">
        <v>120</v>
      </c>
      <c r="BE457" s="134">
        <f>IF(N457="základní",J457,0)</f>
        <v>0</v>
      </c>
      <c r="BF457" s="134">
        <f>IF(N457="snížená",J457,0)</f>
        <v>0</v>
      </c>
      <c r="BG457" s="134">
        <f>IF(N457="zákl. přenesená",J457,0)</f>
        <v>0</v>
      </c>
      <c r="BH457" s="134">
        <f>IF(N457="sníž. přenesená",J457,0)</f>
        <v>0</v>
      </c>
      <c r="BI457" s="134">
        <f>IF(N457="nulová",J457,0)</f>
        <v>0</v>
      </c>
      <c r="BJ457" s="17" t="s">
        <v>76</v>
      </c>
      <c r="BK457" s="134">
        <f>ROUND(I457*H457,2)</f>
        <v>0</v>
      </c>
      <c r="BL457" s="17" t="s">
        <v>127</v>
      </c>
      <c r="BM457" s="133" t="s">
        <v>538</v>
      </c>
    </row>
    <row r="458" spans="2:65" s="1" customFormat="1" x14ac:dyDescent="0.35">
      <c r="B458" s="29"/>
      <c r="D458" s="135" t="s">
        <v>129</v>
      </c>
      <c r="F458" s="136" t="s">
        <v>539</v>
      </c>
      <c r="L458" s="29"/>
      <c r="M458" s="137"/>
      <c r="T458" s="50"/>
      <c r="AT458" s="17" t="s">
        <v>129</v>
      </c>
      <c r="AU458" s="17" t="s">
        <v>78</v>
      </c>
    </row>
    <row r="459" spans="2:65" s="12" customFormat="1" x14ac:dyDescent="0.35">
      <c r="B459" s="138"/>
      <c r="D459" s="139" t="s">
        <v>131</v>
      </c>
      <c r="E459" s="140" t="s">
        <v>17</v>
      </c>
      <c r="F459" s="141" t="s">
        <v>133</v>
      </c>
      <c r="H459" s="140" t="s">
        <v>17</v>
      </c>
      <c r="L459" s="138"/>
      <c r="M459" s="142"/>
      <c r="T459" s="143"/>
      <c r="AT459" s="140" t="s">
        <v>131</v>
      </c>
      <c r="AU459" s="140" t="s">
        <v>78</v>
      </c>
      <c r="AV459" s="12" t="s">
        <v>76</v>
      </c>
      <c r="AW459" s="12" t="s">
        <v>30</v>
      </c>
      <c r="AX459" s="12" t="s">
        <v>68</v>
      </c>
      <c r="AY459" s="140" t="s">
        <v>120</v>
      </c>
    </row>
    <row r="460" spans="2:65" s="13" customFormat="1" x14ac:dyDescent="0.35">
      <c r="B460" s="144"/>
      <c r="D460" s="139" t="s">
        <v>131</v>
      </c>
      <c r="E460" s="145" t="s">
        <v>17</v>
      </c>
      <c r="F460" s="146" t="s">
        <v>540</v>
      </c>
      <c r="H460" s="147">
        <v>8.6199999999999992</v>
      </c>
      <c r="L460" s="144"/>
      <c r="M460" s="148"/>
      <c r="T460" s="149"/>
      <c r="AT460" s="145" t="s">
        <v>131</v>
      </c>
      <c r="AU460" s="145" t="s">
        <v>78</v>
      </c>
      <c r="AV460" s="13" t="s">
        <v>78</v>
      </c>
      <c r="AW460" s="13" t="s">
        <v>30</v>
      </c>
      <c r="AX460" s="13" t="s">
        <v>68</v>
      </c>
      <c r="AY460" s="145" t="s">
        <v>120</v>
      </c>
    </row>
    <row r="461" spans="2:65" s="12" customFormat="1" x14ac:dyDescent="0.35">
      <c r="B461" s="138"/>
      <c r="D461" s="139" t="s">
        <v>131</v>
      </c>
      <c r="E461" s="140" t="s">
        <v>17</v>
      </c>
      <c r="F461" s="141" t="s">
        <v>154</v>
      </c>
      <c r="H461" s="140" t="s">
        <v>17</v>
      </c>
      <c r="L461" s="138"/>
      <c r="M461" s="142"/>
      <c r="T461" s="143"/>
      <c r="AT461" s="140" t="s">
        <v>131</v>
      </c>
      <c r="AU461" s="140" t="s">
        <v>78</v>
      </c>
      <c r="AV461" s="12" t="s">
        <v>76</v>
      </c>
      <c r="AW461" s="12" t="s">
        <v>30</v>
      </c>
      <c r="AX461" s="12" t="s">
        <v>68</v>
      </c>
      <c r="AY461" s="140" t="s">
        <v>120</v>
      </c>
    </row>
    <row r="462" spans="2:65" s="13" customFormat="1" x14ac:dyDescent="0.35">
      <c r="B462" s="144"/>
      <c r="D462" s="139" t="s">
        <v>131</v>
      </c>
      <c r="E462" s="145" t="s">
        <v>17</v>
      </c>
      <c r="F462" s="146" t="s">
        <v>541</v>
      </c>
      <c r="H462" s="147">
        <v>56.36</v>
      </c>
      <c r="L462" s="144"/>
      <c r="M462" s="148"/>
      <c r="T462" s="149"/>
      <c r="AT462" s="145" t="s">
        <v>131</v>
      </c>
      <c r="AU462" s="145" t="s">
        <v>78</v>
      </c>
      <c r="AV462" s="13" t="s">
        <v>78</v>
      </c>
      <c r="AW462" s="13" t="s">
        <v>30</v>
      </c>
      <c r="AX462" s="13" t="s">
        <v>68</v>
      </c>
      <c r="AY462" s="145" t="s">
        <v>120</v>
      </c>
    </row>
    <row r="463" spans="2:65" s="14" customFormat="1" x14ac:dyDescent="0.35">
      <c r="B463" s="150"/>
      <c r="D463" s="139" t="s">
        <v>131</v>
      </c>
      <c r="E463" s="151" t="s">
        <v>17</v>
      </c>
      <c r="F463" s="152" t="s">
        <v>136</v>
      </c>
      <c r="H463" s="153">
        <v>64.98</v>
      </c>
      <c r="L463" s="150"/>
      <c r="M463" s="154"/>
      <c r="T463" s="155"/>
      <c r="AT463" s="151" t="s">
        <v>131</v>
      </c>
      <c r="AU463" s="151" t="s">
        <v>78</v>
      </c>
      <c r="AV463" s="14" t="s">
        <v>127</v>
      </c>
      <c r="AW463" s="14" t="s">
        <v>30</v>
      </c>
      <c r="AX463" s="14" t="s">
        <v>76</v>
      </c>
      <c r="AY463" s="151" t="s">
        <v>120</v>
      </c>
    </row>
    <row r="464" spans="2:65" s="1" customFormat="1" ht="16.5" customHeight="1" x14ac:dyDescent="0.35">
      <c r="B464" s="29"/>
      <c r="C464" s="123" t="s">
        <v>542</v>
      </c>
      <c r="D464" s="123" t="s">
        <v>122</v>
      </c>
      <c r="E464" s="124" t="s">
        <v>543</v>
      </c>
      <c r="F464" s="125" t="s">
        <v>544</v>
      </c>
      <c r="G464" s="126" t="s">
        <v>174</v>
      </c>
      <c r="H464" s="127">
        <v>64.98</v>
      </c>
      <c r="I464" s="128"/>
      <c r="J464" s="128">
        <f>ROUND(I464*H464,2)</f>
        <v>0</v>
      </c>
      <c r="K464" s="125" t="s">
        <v>126</v>
      </c>
      <c r="L464" s="29"/>
      <c r="M464" s="129" t="s">
        <v>17</v>
      </c>
      <c r="N464" s="130" t="s">
        <v>39</v>
      </c>
      <c r="O464" s="131">
        <v>0.155</v>
      </c>
      <c r="P464" s="131">
        <f>O464*H464</f>
        <v>10.071900000000001</v>
      </c>
      <c r="Q464" s="131">
        <v>0</v>
      </c>
      <c r="R464" s="131">
        <f>Q464*H464</f>
        <v>0</v>
      </c>
      <c r="S464" s="131">
        <v>0</v>
      </c>
      <c r="T464" s="132">
        <f>S464*H464</f>
        <v>0</v>
      </c>
      <c r="AR464" s="133" t="s">
        <v>127</v>
      </c>
      <c r="AT464" s="133" t="s">
        <v>122</v>
      </c>
      <c r="AU464" s="133" t="s">
        <v>78</v>
      </c>
      <c r="AY464" s="17" t="s">
        <v>120</v>
      </c>
      <c r="BE464" s="134">
        <f>IF(N464="základní",J464,0)</f>
        <v>0</v>
      </c>
      <c r="BF464" s="134">
        <f>IF(N464="snížená",J464,0)</f>
        <v>0</v>
      </c>
      <c r="BG464" s="134">
        <f>IF(N464="zákl. přenesená",J464,0)</f>
        <v>0</v>
      </c>
      <c r="BH464" s="134">
        <f>IF(N464="sníž. přenesená",J464,0)</f>
        <v>0</v>
      </c>
      <c r="BI464" s="134">
        <f>IF(N464="nulová",J464,0)</f>
        <v>0</v>
      </c>
      <c r="BJ464" s="17" t="s">
        <v>76</v>
      </c>
      <c r="BK464" s="134">
        <f>ROUND(I464*H464,2)</f>
        <v>0</v>
      </c>
      <c r="BL464" s="17" t="s">
        <v>127</v>
      </c>
      <c r="BM464" s="133" t="s">
        <v>545</v>
      </c>
    </row>
    <row r="465" spans="2:65" s="1" customFormat="1" x14ac:dyDescent="0.35">
      <c r="B465" s="29"/>
      <c r="D465" s="135" t="s">
        <v>129</v>
      </c>
      <c r="F465" s="136" t="s">
        <v>546</v>
      </c>
      <c r="L465" s="29"/>
      <c r="M465" s="137"/>
      <c r="T465" s="50"/>
      <c r="AT465" s="17" t="s">
        <v>129</v>
      </c>
      <c r="AU465" s="17" t="s">
        <v>78</v>
      </c>
    </row>
    <row r="466" spans="2:65" s="12" customFormat="1" x14ac:dyDescent="0.35">
      <c r="B466" s="138"/>
      <c r="D466" s="139" t="s">
        <v>131</v>
      </c>
      <c r="E466" s="140" t="s">
        <v>17</v>
      </c>
      <c r="F466" s="141" t="s">
        <v>132</v>
      </c>
      <c r="H466" s="140" t="s">
        <v>17</v>
      </c>
      <c r="L466" s="138"/>
      <c r="M466" s="142"/>
      <c r="T466" s="143"/>
      <c r="AT466" s="140" t="s">
        <v>131</v>
      </c>
      <c r="AU466" s="140" t="s">
        <v>78</v>
      </c>
      <c r="AV466" s="12" t="s">
        <v>76</v>
      </c>
      <c r="AW466" s="12" t="s">
        <v>30</v>
      </c>
      <c r="AX466" s="12" t="s">
        <v>68</v>
      </c>
      <c r="AY466" s="140" t="s">
        <v>120</v>
      </c>
    </row>
    <row r="467" spans="2:65" s="12" customFormat="1" x14ac:dyDescent="0.35">
      <c r="B467" s="138"/>
      <c r="D467" s="139" t="s">
        <v>131</v>
      </c>
      <c r="E467" s="140" t="s">
        <v>17</v>
      </c>
      <c r="F467" s="141" t="s">
        <v>133</v>
      </c>
      <c r="H467" s="140" t="s">
        <v>17</v>
      </c>
      <c r="L467" s="138"/>
      <c r="M467" s="142"/>
      <c r="T467" s="143"/>
      <c r="AT467" s="140" t="s">
        <v>131</v>
      </c>
      <c r="AU467" s="140" t="s">
        <v>78</v>
      </c>
      <c r="AV467" s="12" t="s">
        <v>76</v>
      </c>
      <c r="AW467" s="12" t="s">
        <v>30</v>
      </c>
      <c r="AX467" s="12" t="s">
        <v>68</v>
      </c>
      <c r="AY467" s="140" t="s">
        <v>120</v>
      </c>
    </row>
    <row r="468" spans="2:65" s="13" customFormat="1" x14ac:dyDescent="0.35">
      <c r="B468" s="144"/>
      <c r="D468" s="139" t="s">
        <v>131</v>
      </c>
      <c r="E468" s="145" t="s">
        <v>17</v>
      </c>
      <c r="F468" s="146" t="s">
        <v>540</v>
      </c>
      <c r="H468" s="147">
        <v>8.6199999999999992</v>
      </c>
      <c r="L468" s="144"/>
      <c r="M468" s="148"/>
      <c r="T468" s="149"/>
      <c r="AT468" s="145" t="s">
        <v>131</v>
      </c>
      <c r="AU468" s="145" t="s">
        <v>78</v>
      </c>
      <c r="AV468" s="13" t="s">
        <v>78</v>
      </c>
      <c r="AW468" s="13" t="s">
        <v>30</v>
      </c>
      <c r="AX468" s="13" t="s">
        <v>68</v>
      </c>
      <c r="AY468" s="145" t="s">
        <v>120</v>
      </c>
    </row>
    <row r="469" spans="2:65" s="12" customFormat="1" x14ac:dyDescent="0.35">
      <c r="B469" s="138"/>
      <c r="D469" s="139" t="s">
        <v>131</v>
      </c>
      <c r="E469" s="140" t="s">
        <v>17</v>
      </c>
      <c r="F469" s="141" t="s">
        <v>154</v>
      </c>
      <c r="H469" s="140" t="s">
        <v>17</v>
      </c>
      <c r="L469" s="138"/>
      <c r="M469" s="142"/>
      <c r="T469" s="143"/>
      <c r="AT469" s="140" t="s">
        <v>131</v>
      </c>
      <c r="AU469" s="140" t="s">
        <v>78</v>
      </c>
      <c r="AV469" s="12" t="s">
        <v>76</v>
      </c>
      <c r="AW469" s="12" t="s">
        <v>30</v>
      </c>
      <c r="AX469" s="12" t="s">
        <v>68</v>
      </c>
      <c r="AY469" s="140" t="s">
        <v>120</v>
      </c>
    </row>
    <row r="470" spans="2:65" s="13" customFormat="1" x14ac:dyDescent="0.35">
      <c r="B470" s="144"/>
      <c r="D470" s="139" t="s">
        <v>131</v>
      </c>
      <c r="E470" s="145" t="s">
        <v>17</v>
      </c>
      <c r="F470" s="146" t="s">
        <v>541</v>
      </c>
      <c r="H470" s="147">
        <v>56.36</v>
      </c>
      <c r="L470" s="144"/>
      <c r="M470" s="148"/>
      <c r="T470" s="149"/>
      <c r="AT470" s="145" t="s">
        <v>131</v>
      </c>
      <c r="AU470" s="145" t="s">
        <v>78</v>
      </c>
      <c r="AV470" s="13" t="s">
        <v>78</v>
      </c>
      <c r="AW470" s="13" t="s">
        <v>30</v>
      </c>
      <c r="AX470" s="13" t="s">
        <v>68</v>
      </c>
      <c r="AY470" s="145" t="s">
        <v>120</v>
      </c>
    </row>
    <row r="471" spans="2:65" s="14" customFormat="1" x14ac:dyDescent="0.35">
      <c r="B471" s="150"/>
      <c r="D471" s="139" t="s">
        <v>131</v>
      </c>
      <c r="E471" s="151" t="s">
        <v>17</v>
      </c>
      <c r="F471" s="152" t="s">
        <v>136</v>
      </c>
      <c r="H471" s="153">
        <v>64.98</v>
      </c>
      <c r="L471" s="150"/>
      <c r="M471" s="154"/>
      <c r="T471" s="155"/>
      <c r="AT471" s="151" t="s">
        <v>131</v>
      </c>
      <c r="AU471" s="151" t="s">
        <v>78</v>
      </c>
      <c r="AV471" s="14" t="s">
        <v>127</v>
      </c>
      <c r="AW471" s="14" t="s">
        <v>30</v>
      </c>
      <c r="AX471" s="14" t="s">
        <v>76</v>
      </c>
      <c r="AY471" s="151" t="s">
        <v>120</v>
      </c>
    </row>
    <row r="472" spans="2:65" s="1" customFormat="1" ht="21.75" customHeight="1" x14ac:dyDescent="0.35">
      <c r="B472" s="29"/>
      <c r="C472" s="123" t="s">
        <v>547</v>
      </c>
      <c r="D472" s="123" t="s">
        <v>122</v>
      </c>
      <c r="E472" s="124" t="s">
        <v>548</v>
      </c>
      <c r="F472" s="125" t="s">
        <v>549</v>
      </c>
      <c r="G472" s="126" t="s">
        <v>174</v>
      </c>
      <c r="H472" s="127">
        <v>120.08</v>
      </c>
      <c r="I472" s="128"/>
      <c r="J472" s="128">
        <f>ROUND(I472*H472,2)</f>
        <v>0</v>
      </c>
      <c r="K472" s="125" t="s">
        <v>126</v>
      </c>
      <c r="L472" s="29"/>
      <c r="M472" s="129" t="s">
        <v>17</v>
      </c>
      <c r="N472" s="130" t="s">
        <v>39</v>
      </c>
      <c r="O472" s="131">
        <v>0.30299999999999999</v>
      </c>
      <c r="P472" s="131">
        <f>O472*H472</f>
        <v>36.384239999999998</v>
      </c>
      <c r="Q472" s="131">
        <v>2.0000000000000002E-5</v>
      </c>
      <c r="R472" s="131">
        <f>Q472*H472</f>
        <v>2.4016000000000003E-3</v>
      </c>
      <c r="S472" s="131">
        <v>0</v>
      </c>
      <c r="T472" s="132">
        <f>S472*H472</f>
        <v>0</v>
      </c>
      <c r="AR472" s="133" t="s">
        <v>127</v>
      </c>
      <c r="AT472" s="133" t="s">
        <v>122</v>
      </c>
      <c r="AU472" s="133" t="s">
        <v>78</v>
      </c>
      <c r="AY472" s="17" t="s">
        <v>120</v>
      </c>
      <c r="BE472" s="134">
        <f>IF(N472="základní",J472,0)</f>
        <v>0</v>
      </c>
      <c r="BF472" s="134">
        <f>IF(N472="snížená",J472,0)</f>
        <v>0</v>
      </c>
      <c r="BG472" s="134">
        <f>IF(N472="zákl. přenesená",J472,0)</f>
        <v>0</v>
      </c>
      <c r="BH472" s="134">
        <f>IF(N472="sníž. přenesená",J472,0)</f>
        <v>0</v>
      </c>
      <c r="BI472" s="134">
        <f>IF(N472="nulová",J472,0)</f>
        <v>0</v>
      </c>
      <c r="BJ472" s="17" t="s">
        <v>76</v>
      </c>
      <c r="BK472" s="134">
        <f>ROUND(I472*H472,2)</f>
        <v>0</v>
      </c>
      <c r="BL472" s="17" t="s">
        <v>127</v>
      </c>
      <c r="BM472" s="133" t="s">
        <v>550</v>
      </c>
    </row>
    <row r="473" spans="2:65" s="1" customFormat="1" x14ac:dyDescent="0.35">
      <c r="B473" s="29"/>
      <c r="D473" s="135" t="s">
        <v>129</v>
      </c>
      <c r="F473" s="136" t="s">
        <v>551</v>
      </c>
      <c r="L473" s="29"/>
      <c r="M473" s="137"/>
      <c r="T473" s="50"/>
      <c r="AT473" s="17" t="s">
        <v>129</v>
      </c>
      <c r="AU473" s="17" t="s">
        <v>78</v>
      </c>
    </row>
    <row r="474" spans="2:65" s="1" customFormat="1" ht="24.2" customHeight="1" x14ac:dyDescent="0.35">
      <c r="B474" s="29"/>
      <c r="C474" s="123" t="s">
        <v>552</v>
      </c>
      <c r="D474" s="123" t="s">
        <v>122</v>
      </c>
      <c r="E474" s="124" t="s">
        <v>553</v>
      </c>
      <c r="F474" s="125" t="s">
        <v>554</v>
      </c>
      <c r="G474" s="126" t="s">
        <v>174</v>
      </c>
      <c r="H474" s="127">
        <v>43.37</v>
      </c>
      <c r="I474" s="128"/>
      <c r="J474" s="128">
        <f>ROUND(I474*H474,2)</f>
        <v>0</v>
      </c>
      <c r="K474" s="125" t="s">
        <v>126</v>
      </c>
      <c r="L474" s="29"/>
      <c r="M474" s="129" t="s">
        <v>17</v>
      </c>
      <c r="N474" s="130" t="s">
        <v>39</v>
      </c>
      <c r="O474" s="131">
        <v>0.186</v>
      </c>
      <c r="P474" s="131">
        <f>O474*H474</f>
        <v>8.0668199999999999</v>
      </c>
      <c r="Q474" s="131">
        <v>0.13095999999999999</v>
      </c>
      <c r="R474" s="131">
        <f>Q474*H474</f>
        <v>5.6797351999999997</v>
      </c>
      <c r="S474" s="131">
        <v>0</v>
      </c>
      <c r="T474" s="132">
        <f>S474*H474</f>
        <v>0</v>
      </c>
      <c r="AR474" s="133" t="s">
        <v>127</v>
      </c>
      <c r="AT474" s="133" t="s">
        <v>122</v>
      </c>
      <c r="AU474" s="133" t="s">
        <v>78</v>
      </c>
      <c r="AY474" s="17" t="s">
        <v>120</v>
      </c>
      <c r="BE474" s="134">
        <f>IF(N474="základní",J474,0)</f>
        <v>0</v>
      </c>
      <c r="BF474" s="134">
        <f>IF(N474="snížená",J474,0)</f>
        <v>0</v>
      </c>
      <c r="BG474" s="134">
        <f>IF(N474="zákl. přenesená",J474,0)</f>
        <v>0</v>
      </c>
      <c r="BH474" s="134">
        <f>IF(N474="sníž. přenesená",J474,0)</f>
        <v>0</v>
      </c>
      <c r="BI474" s="134">
        <f>IF(N474="nulová",J474,0)</f>
        <v>0</v>
      </c>
      <c r="BJ474" s="17" t="s">
        <v>76</v>
      </c>
      <c r="BK474" s="134">
        <f>ROUND(I474*H474,2)</f>
        <v>0</v>
      </c>
      <c r="BL474" s="17" t="s">
        <v>127</v>
      </c>
      <c r="BM474" s="133" t="s">
        <v>555</v>
      </c>
    </row>
    <row r="475" spans="2:65" s="1" customFormat="1" x14ac:dyDescent="0.35">
      <c r="B475" s="29"/>
      <c r="D475" s="135" t="s">
        <v>129</v>
      </c>
      <c r="F475" s="136" t="s">
        <v>556</v>
      </c>
      <c r="L475" s="29"/>
      <c r="M475" s="137"/>
      <c r="T475" s="50"/>
      <c r="AT475" s="17" t="s">
        <v>129</v>
      </c>
      <c r="AU475" s="17" t="s">
        <v>78</v>
      </c>
    </row>
    <row r="476" spans="2:65" s="12" customFormat="1" x14ac:dyDescent="0.35">
      <c r="B476" s="138"/>
      <c r="D476" s="139" t="s">
        <v>131</v>
      </c>
      <c r="E476" s="140" t="s">
        <v>17</v>
      </c>
      <c r="F476" s="141" t="s">
        <v>185</v>
      </c>
      <c r="H476" s="140" t="s">
        <v>17</v>
      </c>
      <c r="L476" s="138"/>
      <c r="M476" s="142"/>
      <c r="T476" s="143"/>
      <c r="AT476" s="140" t="s">
        <v>131</v>
      </c>
      <c r="AU476" s="140" t="s">
        <v>78</v>
      </c>
      <c r="AV476" s="12" t="s">
        <v>76</v>
      </c>
      <c r="AW476" s="12" t="s">
        <v>30</v>
      </c>
      <c r="AX476" s="12" t="s">
        <v>68</v>
      </c>
      <c r="AY476" s="140" t="s">
        <v>120</v>
      </c>
    </row>
    <row r="477" spans="2:65" s="12" customFormat="1" x14ac:dyDescent="0.35">
      <c r="B477" s="138"/>
      <c r="D477" s="139" t="s">
        <v>131</v>
      </c>
      <c r="E477" s="140" t="s">
        <v>17</v>
      </c>
      <c r="F477" s="141" t="s">
        <v>273</v>
      </c>
      <c r="H477" s="140" t="s">
        <v>17</v>
      </c>
      <c r="L477" s="138"/>
      <c r="M477" s="142"/>
      <c r="T477" s="143"/>
      <c r="AT477" s="140" t="s">
        <v>131</v>
      </c>
      <c r="AU477" s="140" t="s">
        <v>78</v>
      </c>
      <c r="AV477" s="12" t="s">
        <v>76</v>
      </c>
      <c r="AW477" s="12" t="s">
        <v>30</v>
      </c>
      <c r="AX477" s="12" t="s">
        <v>68</v>
      </c>
      <c r="AY477" s="140" t="s">
        <v>120</v>
      </c>
    </row>
    <row r="478" spans="2:65" s="13" customFormat="1" x14ac:dyDescent="0.35">
      <c r="B478" s="144"/>
      <c r="D478" s="139" t="s">
        <v>131</v>
      </c>
      <c r="E478" s="145" t="s">
        <v>17</v>
      </c>
      <c r="F478" s="146" t="s">
        <v>290</v>
      </c>
      <c r="H478" s="147">
        <v>43.37</v>
      </c>
      <c r="L478" s="144"/>
      <c r="M478" s="148"/>
      <c r="T478" s="149"/>
      <c r="AT478" s="145" t="s">
        <v>131</v>
      </c>
      <c r="AU478" s="145" t="s">
        <v>78</v>
      </c>
      <c r="AV478" s="13" t="s">
        <v>78</v>
      </c>
      <c r="AW478" s="13" t="s">
        <v>30</v>
      </c>
      <c r="AX478" s="13" t="s">
        <v>68</v>
      </c>
      <c r="AY478" s="145" t="s">
        <v>120</v>
      </c>
    </row>
    <row r="479" spans="2:65" s="14" customFormat="1" x14ac:dyDescent="0.35">
      <c r="B479" s="150"/>
      <c r="D479" s="139" t="s">
        <v>131</v>
      </c>
      <c r="E479" s="151" t="s">
        <v>17</v>
      </c>
      <c r="F479" s="152" t="s">
        <v>136</v>
      </c>
      <c r="H479" s="153">
        <v>43.37</v>
      </c>
      <c r="L479" s="150"/>
      <c r="M479" s="154"/>
      <c r="T479" s="155"/>
      <c r="AT479" s="151" t="s">
        <v>131</v>
      </c>
      <c r="AU479" s="151" t="s">
        <v>78</v>
      </c>
      <c r="AV479" s="14" t="s">
        <v>127</v>
      </c>
      <c r="AW479" s="14" t="s">
        <v>30</v>
      </c>
      <c r="AX479" s="14" t="s">
        <v>76</v>
      </c>
      <c r="AY479" s="151" t="s">
        <v>120</v>
      </c>
    </row>
    <row r="480" spans="2:65" s="1" customFormat="1" ht="16.5" customHeight="1" x14ac:dyDescent="0.35">
      <c r="B480" s="29"/>
      <c r="C480" s="156" t="s">
        <v>557</v>
      </c>
      <c r="D480" s="156" t="s">
        <v>216</v>
      </c>
      <c r="E480" s="157" t="s">
        <v>558</v>
      </c>
      <c r="F480" s="158" t="s">
        <v>559</v>
      </c>
      <c r="G480" s="159" t="s">
        <v>174</v>
      </c>
      <c r="H480" s="160">
        <v>43.37</v>
      </c>
      <c r="I480" s="161"/>
      <c r="J480" s="161">
        <f>ROUND(I480*H480,2)</f>
        <v>0</v>
      </c>
      <c r="K480" s="158" t="s">
        <v>17</v>
      </c>
      <c r="L480" s="162"/>
      <c r="M480" s="163" t="s">
        <v>17</v>
      </c>
      <c r="N480" s="164" t="s">
        <v>39</v>
      </c>
      <c r="O480" s="131">
        <v>0</v>
      </c>
      <c r="P480" s="131">
        <f>O480*H480</f>
        <v>0</v>
      </c>
      <c r="Q480" s="131">
        <v>0.12726000000000001</v>
      </c>
      <c r="R480" s="131">
        <f>Q480*H480</f>
        <v>5.5192662000000006</v>
      </c>
      <c r="S480" s="131">
        <v>0</v>
      </c>
      <c r="T480" s="132">
        <f>S480*H480</f>
        <v>0</v>
      </c>
      <c r="AR480" s="133" t="s">
        <v>171</v>
      </c>
      <c r="AT480" s="133" t="s">
        <v>216</v>
      </c>
      <c r="AU480" s="133" t="s">
        <v>78</v>
      </c>
      <c r="AY480" s="17" t="s">
        <v>120</v>
      </c>
      <c r="BE480" s="134">
        <f>IF(N480="základní",J480,0)</f>
        <v>0</v>
      </c>
      <c r="BF480" s="134">
        <f>IF(N480="snížená",J480,0)</f>
        <v>0</v>
      </c>
      <c r="BG480" s="134">
        <f>IF(N480="zákl. přenesená",J480,0)</f>
        <v>0</v>
      </c>
      <c r="BH480" s="134">
        <f>IF(N480="sníž. přenesená",J480,0)</f>
        <v>0</v>
      </c>
      <c r="BI480" s="134">
        <f>IF(N480="nulová",J480,0)</f>
        <v>0</v>
      </c>
      <c r="BJ480" s="17" t="s">
        <v>76</v>
      </c>
      <c r="BK480" s="134">
        <f>ROUND(I480*H480,2)</f>
        <v>0</v>
      </c>
      <c r="BL480" s="17" t="s">
        <v>127</v>
      </c>
      <c r="BM480" s="133" t="s">
        <v>560</v>
      </c>
    </row>
    <row r="481" spans="2:65" s="1" customFormat="1" ht="24.2" customHeight="1" x14ac:dyDescent="0.35">
      <c r="B481" s="29"/>
      <c r="C481" s="123" t="s">
        <v>561</v>
      </c>
      <c r="D481" s="123" t="s">
        <v>122</v>
      </c>
      <c r="E481" s="124" t="s">
        <v>562</v>
      </c>
      <c r="F481" s="125" t="s">
        <v>563</v>
      </c>
      <c r="G481" s="126" t="s">
        <v>564</v>
      </c>
      <c r="H481" s="127">
        <v>1</v>
      </c>
      <c r="I481" s="128"/>
      <c r="J481" s="128">
        <f>ROUND(I481*H481,2)</f>
        <v>0</v>
      </c>
      <c r="K481" s="125" t="s">
        <v>17</v>
      </c>
      <c r="L481" s="29"/>
      <c r="M481" s="129" t="s">
        <v>17</v>
      </c>
      <c r="N481" s="130" t="s">
        <v>39</v>
      </c>
      <c r="O481" s="131">
        <v>0.41599999999999998</v>
      </c>
      <c r="P481" s="131">
        <f>O481*H481</f>
        <v>0.41599999999999998</v>
      </c>
      <c r="Q481" s="131">
        <v>7.2870000000000004E-2</v>
      </c>
      <c r="R481" s="131">
        <f>Q481*H481</f>
        <v>7.2870000000000004E-2</v>
      </c>
      <c r="S481" s="131">
        <v>0</v>
      </c>
      <c r="T481" s="132">
        <f>S481*H481</f>
        <v>0</v>
      </c>
      <c r="AR481" s="133" t="s">
        <v>127</v>
      </c>
      <c r="AT481" s="133" t="s">
        <v>122</v>
      </c>
      <c r="AU481" s="133" t="s">
        <v>78</v>
      </c>
      <c r="AY481" s="17" t="s">
        <v>120</v>
      </c>
      <c r="BE481" s="134">
        <f>IF(N481="základní",J481,0)</f>
        <v>0</v>
      </c>
      <c r="BF481" s="134">
        <f>IF(N481="snížená",J481,0)</f>
        <v>0</v>
      </c>
      <c r="BG481" s="134">
        <f>IF(N481="zákl. přenesená",J481,0)</f>
        <v>0</v>
      </c>
      <c r="BH481" s="134">
        <f>IF(N481="sníž. přenesená",J481,0)</f>
        <v>0</v>
      </c>
      <c r="BI481" s="134">
        <f>IF(N481="nulová",J481,0)</f>
        <v>0</v>
      </c>
      <c r="BJ481" s="17" t="s">
        <v>76</v>
      </c>
      <c r="BK481" s="134">
        <f>ROUND(I481*H481,2)</f>
        <v>0</v>
      </c>
      <c r="BL481" s="17" t="s">
        <v>127</v>
      </c>
      <c r="BM481" s="133" t="s">
        <v>565</v>
      </c>
    </row>
    <row r="482" spans="2:65" s="12" customFormat="1" ht="20.2" x14ac:dyDescent="0.35">
      <c r="B482" s="138"/>
      <c r="D482" s="139" t="s">
        <v>131</v>
      </c>
      <c r="E482" s="140" t="s">
        <v>17</v>
      </c>
      <c r="F482" s="141" t="s">
        <v>566</v>
      </c>
      <c r="H482" s="140" t="s">
        <v>17</v>
      </c>
      <c r="L482" s="138"/>
      <c r="M482" s="142"/>
      <c r="T482" s="143"/>
      <c r="AT482" s="140" t="s">
        <v>131</v>
      </c>
      <c r="AU482" s="140" t="s">
        <v>78</v>
      </c>
      <c r="AV482" s="12" t="s">
        <v>76</v>
      </c>
      <c r="AW482" s="12" t="s">
        <v>30</v>
      </c>
      <c r="AX482" s="12" t="s">
        <v>68</v>
      </c>
      <c r="AY482" s="140" t="s">
        <v>120</v>
      </c>
    </row>
    <row r="483" spans="2:65" s="12" customFormat="1" ht="20.2" x14ac:dyDescent="0.35">
      <c r="B483" s="138"/>
      <c r="D483" s="139" t="s">
        <v>131</v>
      </c>
      <c r="E483" s="140" t="s">
        <v>17</v>
      </c>
      <c r="F483" s="141" t="s">
        <v>567</v>
      </c>
      <c r="H483" s="140" t="s">
        <v>17</v>
      </c>
      <c r="L483" s="138"/>
      <c r="M483" s="142"/>
      <c r="T483" s="143"/>
      <c r="AT483" s="140" t="s">
        <v>131</v>
      </c>
      <c r="AU483" s="140" t="s">
        <v>78</v>
      </c>
      <c r="AV483" s="12" t="s">
        <v>76</v>
      </c>
      <c r="AW483" s="12" t="s">
        <v>30</v>
      </c>
      <c r="AX483" s="12" t="s">
        <v>68</v>
      </c>
      <c r="AY483" s="140" t="s">
        <v>120</v>
      </c>
    </row>
    <row r="484" spans="2:65" s="12" customFormat="1" x14ac:dyDescent="0.35">
      <c r="B484" s="138"/>
      <c r="D484" s="139" t="s">
        <v>131</v>
      </c>
      <c r="E484" s="140" t="s">
        <v>17</v>
      </c>
      <c r="F484" s="141" t="s">
        <v>568</v>
      </c>
      <c r="H484" s="140" t="s">
        <v>17</v>
      </c>
      <c r="L484" s="138"/>
      <c r="M484" s="142"/>
      <c r="T484" s="143"/>
      <c r="AT484" s="140" t="s">
        <v>131</v>
      </c>
      <c r="AU484" s="140" t="s">
        <v>78</v>
      </c>
      <c r="AV484" s="12" t="s">
        <v>76</v>
      </c>
      <c r="AW484" s="12" t="s">
        <v>30</v>
      </c>
      <c r="AX484" s="12" t="s">
        <v>68</v>
      </c>
      <c r="AY484" s="140" t="s">
        <v>120</v>
      </c>
    </row>
    <row r="485" spans="2:65" s="13" customFormat="1" x14ac:dyDescent="0.35">
      <c r="B485" s="144"/>
      <c r="D485" s="139" t="s">
        <v>131</v>
      </c>
      <c r="E485" s="145" t="s">
        <v>17</v>
      </c>
      <c r="F485" s="146" t="s">
        <v>569</v>
      </c>
      <c r="H485" s="147">
        <v>1</v>
      </c>
      <c r="L485" s="144"/>
      <c r="M485" s="148"/>
      <c r="T485" s="149"/>
      <c r="AT485" s="145" t="s">
        <v>131</v>
      </c>
      <c r="AU485" s="145" t="s">
        <v>78</v>
      </c>
      <c r="AV485" s="13" t="s">
        <v>78</v>
      </c>
      <c r="AW485" s="13" t="s">
        <v>30</v>
      </c>
      <c r="AX485" s="13" t="s">
        <v>68</v>
      </c>
      <c r="AY485" s="145" t="s">
        <v>120</v>
      </c>
    </row>
    <row r="486" spans="2:65" s="14" customFormat="1" x14ac:dyDescent="0.35">
      <c r="B486" s="150"/>
      <c r="D486" s="139" t="s">
        <v>131</v>
      </c>
      <c r="E486" s="151" t="s">
        <v>17</v>
      </c>
      <c r="F486" s="152" t="s">
        <v>136</v>
      </c>
      <c r="H486" s="153">
        <v>1</v>
      </c>
      <c r="L486" s="150"/>
      <c r="M486" s="154"/>
      <c r="T486" s="155"/>
      <c r="AT486" s="151" t="s">
        <v>131</v>
      </c>
      <c r="AU486" s="151" t="s">
        <v>78</v>
      </c>
      <c r="AV486" s="14" t="s">
        <v>127</v>
      </c>
      <c r="AW486" s="14" t="s">
        <v>30</v>
      </c>
      <c r="AX486" s="14" t="s">
        <v>76</v>
      </c>
      <c r="AY486" s="151" t="s">
        <v>120</v>
      </c>
    </row>
    <row r="487" spans="2:65" s="1" customFormat="1" ht="24.2" customHeight="1" x14ac:dyDescent="0.35">
      <c r="B487" s="29"/>
      <c r="C487" s="123" t="s">
        <v>570</v>
      </c>
      <c r="D487" s="123" t="s">
        <v>122</v>
      </c>
      <c r="E487" s="124" t="s">
        <v>571</v>
      </c>
      <c r="F487" s="125" t="s">
        <v>572</v>
      </c>
      <c r="G487" s="126" t="s">
        <v>564</v>
      </c>
      <c r="H487" s="127">
        <v>3</v>
      </c>
      <c r="I487" s="128"/>
      <c r="J487" s="128">
        <f>ROUND(I487*H487,2)</f>
        <v>0</v>
      </c>
      <c r="K487" s="125" t="s">
        <v>17</v>
      </c>
      <c r="L487" s="29"/>
      <c r="M487" s="129" t="s">
        <v>17</v>
      </c>
      <c r="N487" s="130" t="s">
        <v>39</v>
      </c>
      <c r="O487" s="131">
        <v>2.5750000000000002</v>
      </c>
      <c r="P487" s="131">
        <f>O487*H487</f>
        <v>7.7250000000000005</v>
      </c>
      <c r="Q487" s="131">
        <v>0.35743999999999998</v>
      </c>
      <c r="R487" s="131">
        <f>Q487*H487</f>
        <v>1.0723199999999999</v>
      </c>
      <c r="S487" s="131">
        <v>0</v>
      </c>
      <c r="T487" s="132">
        <f>S487*H487</f>
        <v>0</v>
      </c>
      <c r="AR487" s="133" t="s">
        <v>127</v>
      </c>
      <c r="AT487" s="133" t="s">
        <v>122</v>
      </c>
      <c r="AU487" s="133" t="s">
        <v>78</v>
      </c>
      <c r="AY487" s="17" t="s">
        <v>120</v>
      </c>
      <c r="BE487" s="134">
        <f>IF(N487="základní",J487,0)</f>
        <v>0</v>
      </c>
      <c r="BF487" s="134">
        <f>IF(N487="snížená",J487,0)</f>
        <v>0</v>
      </c>
      <c r="BG487" s="134">
        <f>IF(N487="zákl. přenesená",J487,0)</f>
        <v>0</v>
      </c>
      <c r="BH487" s="134">
        <f>IF(N487="sníž. přenesená",J487,0)</f>
        <v>0</v>
      </c>
      <c r="BI487" s="134">
        <f>IF(N487="nulová",J487,0)</f>
        <v>0</v>
      </c>
      <c r="BJ487" s="17" t="s">
        <v>76</v>
      </c>
      <c r="BK487" s="134">
        <f>ROUND(I487*H487,2)</f>
        <v>0</v>
      </c>
      <c r="BL487" s="17" t="s">
        <v>127</v>
      </c>
      <c r="BM487" s="133" t="s">
        <v>573</v>
      </c>
    </row>
    <row r="488" spans="2:65" s="12" customFormat="1" ht="30.25" x14ac:dyDescent="0.35">
      <c r="B488" s="138"/>
      <c r="D488" s="139" t="s">
        <v>131</v>
      </c>
      <c r="E488" s="140" t="s">
        <v>17</v>
      </c>
      <c r="F488" s="141" t="s">
        <v>574</v>
      </c>
      <c r="H488" s="140" t="s">
        <v>17</v>
      </c>
      <c r="L488" s="138"/>
      <c r="M488" s="142"/>
      <c r="T488" s="143"/>
      <c r="AT488" s="140" t="s">
        <v>131</v>
      </c>
      <c r="AU488" s="140" t="s">
        <v>78</v>
      </c>
      <c r="AV488" s="12" t="s">
        <v>76</v>
      </c>
      <c r="AW488" s="12" t="s">
        <v>30</v>
      </c>
      <c r="AX488" s="12" t="s">
        <v>68</v>
      </c>
      <c r="AY488" s="140" t="s">
        <v>120</v>
      </c>
    </row>
    <row r="489" spans="2:65" s="12" customFormat="1" x14ac:dyDescent="0.35">
      <c r="B489" s="138"/>
      <c r="D489" s="139" t="s">
        <v>131</v>
      </c>
      <c r="E489" s="140" t="s">
        <v>17</v>
      </c>
      <c r="F489" s="141" t="s">
        <v>575</v>
      </c>
      <c r="H489" s="140" t="s">
        <v>17</v>
      </c>
      <c r="L489" s="138"/>
      <c r="M489" s="142"/>
      <c r="T489" s="143"/>
      <c r="AT489" s="140" t="s">
        <v>131</v>
      </c>
      <c r="AU489" s="140" t="s">
        <v>78</v>
      </c>
      <c r="AV489" s="12" t="s">
        <v>76</v>
      </c>
      <c r="AW489" s="12" t="s">
        <v>30</v>
      </c>
      <c r="AX489" s="12" t="s">
        <v>68</v>
      </c>
      <c r="AY489" s="140" t="s">
        <v>120</v>
      </c>
    </row>
    <row r="490" spans="2:65" s="12" customFormat="1" x14ac:dyDescent="0.35">
      <c r="B490" s="138"/>
      <c r="D490" s="139" t="s">
        <v>131</v>
      </c>
      <c r="E490" s="140" t="s">
        <v>17</v>
      </c>
      <c r="F490" s="141" t="s">
        <v>576</v>
      </c>
      <c r="H490" s="140" t="s">
        <v>17</v>
      </c>
      <c r="L490" s="138"/>
      <c r="M490" s="142"/>
      <c r="T490" s="143"/>
      <c r="AT490" s="140" t="s">
        <v>131</v>
      </c>
      <c r="AU490" s="140" t="s">
        <v>78</v>
      </c>
      <c r="AV490" s="12" t="s">
        <v>76</v>
      </c>
      <c r="AW490" s="12" t="s">
        <v>30</v>
      </c>
      <c r="AX490" s="12" t="s">
        <v>68</v>
      </c>
      <c r="AY490" s="140" t="s">
        <v>120</v>
      </c>
    </row>
    <row r="491" spans="2:65" s="13" customFormat="1" x14ac:dyDescent="0.35">
      <c r="B491" s="144"/>
      <c r="D491" s="139" t="s">
        <v>131</v>
      </c>
      <c r="E491" s="145" t="s">
        <v>17</v>
      </c>
      <c r="F491" s="146" t="s">
        <v>577</v>
      </c>
      <c r="H491" s="147">
        <v>3</v>
      </c>
      <c r="L491" s="144"/>
      <c r="M491" s="148"/>
      <c r="T491" s="149"/>
      <c r="AT491" s="145" t="s">
        <v>131</v>
      </c>
      <c r="AU491" s="145" t="s">
        <v>78</v>
      </c>
      <c r="AV491" s="13" t="s">
        <v>78</v>
      </c>
      <c r="AW491" s="13" t="s">
        <v>30</v>
      </c>
      <c r="AX491" s="13" t="s">
        <v>68</v>
      </c>
      <c r="AY491" s="145" t="s">
        <v>120</v>
      </c>
    </row>
    <row r="492" spans="2:65" s="14" customFormat="1" x14ac:dyDescent="0.35">
      <c r="B492" s="150"/>
      <c r="D492" s="139" t="s">
        <v>131</v>
      </c>
      <c r="E492" s="151" t="s">
        <v>17</v>
      </c>
      <c r="F492" s="152" t="s">
        <v>136</v>
      </c>
      <c r="H492" s="153">
        <v>3</v>
      </c>
      <c r="L492" s="150"/>
      <c r="M492" s="154"/>
      <c r="T492" s="155"/>
      <c r="AT492" s="151" t="s">
        <v>131</v>
      </c>
      <c r="AU492" s="151" t="s">
        <v>78</v>
      </c>
      <c r="AV492" s="14" t="s">
        <v>127</v>
      </c>
      <c r="AW492" s="14" t="s">
        <v>30</v>
      </c>
      <c r="AX492" s="14" t="s">
        <v>76</v>
      </c>
      <c r="AY492" s="151" t="s">
        <v>120</v>
      </c>
    </row>
    <row r="493" spans="2:65" s="1" customFormat="1" ht="24.2" customHeight="1" x14ac:dyDescent="0.35">
      <c r="B493" s="29"/>
      <c r="C493" s="123" t="s">
        <v>578</v>
      </c>
      <c r="D493" s="123" t="s">
        <v>122</v>
      </c>
      <c r="E493" s="124" t="s">
        <v>579</v>
      </c>
      <c r="F493" s="125" t="s">
        <v>580</v>
      </c>
      <c r="G493" s="126" t="s">
        <v>564</v>
      </c>
      <c r="H493" s="127">
        <v>559.18399999999997</v>
      </c>
      <c r="I493" s="128"/>
      <c r="J493" s="128">
        <f>ROUND(I493*H493,2)</f>
        <v>0</v>
      </c>
      <c r="K493" s="125" t="s">
        <v>17</v>
      </c>
      <c r="L493" s="29"/>
      <c r="M493" s="129" t="s">
        <v>17</v>
      </c>
      <c r="N493" s="130" t="s">
        <v>39</v>
      </c>
      <c r="O493" s="131">
        <v>0.28000000000000003</v>
      </c>
      <c r="P493" s="131">
        <f>O493*H493</f>
        <v>156.57151999999999</v>
      </c>
      <c r="Q493" s="131">
        <v>1.17E-2</v>
      </c>
      <c r="R493" s="131">
        <f>Q493*H493</f>
        <v>6.5424527999999995</v>
      </c>
      <c r="S493" s="131">
        <v>0</v>
      </c>
      <c r="T493" s="132">
        <f>S493*H493</f>
        <v>0</v>
      </c>
      <c r="AR493" s="133" t="s">
        <v>127</v>
      </c>
      <c r="AT493" s="133" t="s">
        <v>122</v>
      </c>
      <c r="AU493" s="133" t="s">
        <v>78</v>
      </c>
      <c r="AY493" s="17" t="s">
        <v>120</v>
      </c>
      <c r="BE493" s="134">
        <f>IF(N493="základní",J493,0)</f>
        <v>0</v>
      </c>
      <c r="BF493" s="134">
        <f>IF(N493="snížená",J493,0)</f>
        <v>0</v>
      </c>
      <c r="BG493" s="134">
        <f>IF(N493="zákl. přenesená",J493,0)</f>
        <v>0</v>
      </c>
      <c r="BH493" s="134">
        <f>IF(N493="sníž. přenesená",J493,0)</f>
        <v>0</v>
      </c>
      <c r="BI493" s="134">
        <f>IF(N493="nulová",J493,0)</f>
        <v>0</v>
      </c>
      <c r="BJ493" s="17" t="s">
        <v>76</v>
      </c>
      <c r="BK493" s="134">
        <f>ROUND(I493*H493,2)</f>
        <v>0</v>
      </c>
      <c r="BL493" s="17" t="s">
        <v>127</v>
      </c>
      <c r="BM493" s="133" t="s">
        <v>581</v>
      </c>
    </row>
    <row r="494" spans="2:65" s="12" customFormat="1" x14ac:dyDescent="0.35">
      <c r="B494" s="138"/>
      <c r="D494" s="139" t="s">
        <v>131</v>
      </c>
      <c r="E494" s="140" t="s">
        <v>17</v>
      </c>
      <c r="F494" s="141" t="s">
        <v>185</v>
      </c>
      <c r="H494" s="140" t="s">
        <v>17</v>
      </c>
      <c r="L494" s="138"/>
      <c r="M494" s="142"/>
      <c r="T494" s="143"/>
      <c r="AT494" s="140" t="s">
        <v>131</v>
      </c>
      <c r="AU494" s="140" t="s">
        <v>78</v>
      </c>
      <c r="AV494" s="12" t="s">
        <v>76</v>
      </c>
      <c r="AW494" s="12" t="s">
        <v>30</v>
      </c>
      <c r="AX494" s="12" t="s">
        <v>68</v>
      </c>
      <c r="AY494" s="140" t="s">
        <v>120</v>
      </c>
    </row>
    <row r="495" spans="2:65" s="12" customFormat="1" x14ac:dyDescent="0.35">
      <c r="B495" s="138"/>
      <c r="D495" s="139" t="s">
        <v>131</v>
      </c>
      <c r="E495" s="140" t="s">
        <v>17</v>
      </c>
      <c r="F495" s="141" t="s">
        <v>582</v>
      </c>
      <c r="H495" s="140" t="s">
        <v>17</v>
      </c>
      <c r="L495" s="138"/>
      <c r="M495" s="142"/>
      <c r="T495" s="143"/>
      <c r="AT495" s="140" t="s">
        <v>131</v>
      </c>
      <c r="AU495" s="140" t="s">
        <v>78</v>
      </c>
      <c r="AV495" s="12" t="s">
        <v>76</v>
      </c>
      <c r="AW495" s="12" t="s">
        <v>30</v>
      </c>
      <c r="AX495" s="12" t="s">
        <v>68</v>
      </c>
      <c r="AY495" s="140" t="s">
        <v>120</v>
      </c>
    </row>
    <row r="496" spans="2:65" s="13" customFormat="1" x14ac:dyDescent="0.35">
      <c r="B496" s="144"/>
      <c r="D496" s="139" t="s">
        <v>131</v>
      </c>
      <c r="E496" s="145" t="s">
        <v>17</v>
      </c>
      <c r="F496" s="146" t="s">
        <v>583</v>
      </c>
      <c r="H496" s="147">
        <v>313.488</v>
      </c>
      <c r="L496" s="144"/>
      <c r="M496" s="148"/>
      <c r="T496" s="149"/>
      <c r="AT496" s="145" t="s">
        <v>131</v>
      </c>
      <c r="AU496" s="145" t="s">
        <v>78</v>
      </c>
      <c r="AV496" s="13" t="s">
        <v>78</v>
      </c>
      <c r="AW496" s="13" t="s">
        <v>30</v>
      </c>
      <c r="AX496" s="13" t="s">
        <v>68</v>
      </c>
      <c r="AY496" s="145" t="s">
        <v>120</v>
      </c>
    </row>
    <row r="497" spans="2:65" s="12" customFormat="1" x14ac:dyDescent="0.35">
      <c r="B497" s="138"/>
      <c r="D497" s="139" t="s">
        <v>131</v>
      </c>
      <c r="E497" s="140" t="s">
        <v>17</v>
      </c>
      <c r="F497" s="141" t="s">
        <v>584</v>
      </c>
      <c r="H497" s="140" t="s">
        <v>17</v>
      </c>
      <c r="L497" s="138"/>
      <c r="M497" s="142"/>
      <c r="T497" s="143"/>
      <c r="AT497" s="140" t="s">
        <v>131</v>
      </c>
      <c r="AU497" s="140" t="s">
        <v>78</v>
      </c>
      <c r="AV497" s="12" t="s">
        <v>76</v>
      </c>
      <c r="AW497" s="12" t="s">
        <v>30</v>
      </c>
      <c r="AX497" s="12" t="s">
        <v>68</v>
      </c>
      <c r="AY497" s="140" t="s">
        <v>120</v>
      </c>
    </row>
    <row r="498" spans="2:65" s="13" customFormat="1" x14ac:dyDescent="0.35">
      <c r="B498" s="144"/>
      <c r="D498" s="139" t="s">
        <v>131</v>
      </c>
      <c r="E498" s="145" t="s">
        <v>17</v>
      </c>
      <c r="F498" s="146" t="s">
        <v>585</v>
      </c>
      <c r="H498" s="147">
        <v>65.12</v>
      </c>
      <c r="L498" s="144"/>
      <c r="M498" s="148"/>
      <c r="T498" s="149"/>
      <c r="AT498" s="145" t="s">
        <v>131</v>
      </c>
      <c r="AU498" s="145" t="s">
        <v>78</v>
      </c>
      <c r="AV498" s="13" t="s">
        <v>78</v>
      </c>
      <c r="AW498" s="13" t="s">
        <v>30</v>
      </c>
      <c r="AX498" s="13" t="s">
        <v>68</v>
      </c>
      <c r="AY498" s="145" t="s">
        <v>120</v>
      </c>
    </row>
    <row r="499" spans="2:65" s="12" customFormat="1" x14ac:dyDescent="0.35">
      <c r="B499" s="138"/>
      <c r="D499" s="139" t="s">
        <v>131</v>
      </c>
      <c r="E499" s="140" t="s">
        <v>17</v>
      </c>
      <c r="F499" s="141" t="s">
        <v>586</v>
      </c>
      <c r="H499" s="140" t="s">
        <v>17</v>
      </c>
      <c r="L499" s="138"/>
      <c r="M499" s="142"/>
      <c r="T499" s="143"/>
      <c r="AT499" s="140" t="s">
        <v>131</v>
      </c>
      <c r="AU499" s="140" t="s">
        <v>78</v>
      </c>
      <c r="AV499" s="12" t="s">
        <v>76</v>
      </c>
      <c r="AW499" s="12" t="s">
        <v>30</v>
      </c>
      <c r="AX499" s="12" t="s">
        <v>68</v>
      </c>
      <c r="AY499" s="140" t="s">
        <v>120</v>
      </c>
    </row>
    <row r="500" spans="2:65" s="13" customFormat="1" x14ac:dyDescent="0.35">
      <c r="B500" s="144"/>
      <c r="D500" s="139" t="s">
        <v>131</v>
      </c>
      <c r="E500" s="145" t="s">
        <v>17</v>
      </c>
      <c r="F500" s="146" t="s">
        <v>587</v>
      </c>
      <c r="H500" s="147">
        <v>180.57599999999999</v>
      </c>
      <c r="L500" s="144"/>
      <c r="M500" s="148"/>
      <c r="T500" s="149"/>
      <c r="AT500" s="145" t="s">
        <v>131</v>
      </c>
      <c r="AU500" s="145" t="s">
        <v>78</v>
      </c>
      <c r="AV500" s="13" t="s">
        <v>78</v>
      </c>
      <c r="AW500" s="13" t="s">
        <v>30</v>
      </c>
      <c r="AX500" s="13" t="s">
        <v>68</v>
      </c>
      <c r="AY500" s="145" t="s">
        <v>120</v>
      </c>
    </row>
    <row r="501" spans="2:65" s="14" customFormat="1" x14ac:dyDescent="0.35">
      <c r="B501" s="150"/>
      <c r="D501" s="139" t="s">
        <v>131</v>
      </c>
      <c r="E501" s="151" t="s">
        <v>17</v>
      </c>
      <c r="F501" s="152" t="s">
        <v>136</v>
      </c>
      <c r="H501" s="153">
        <v>559.18399999999997</v>
      </c>
      <c r="L501" s="150"/>
      <c r="M501" s="154"/>
      <c r="T501" s="155"/>
      <c r="AT501" s="151" t="s">
        <v>131</v>
      </c>
      <c r="AU501" s="151" t="s">
        <v>78</v>
      </c>
      <c r="AV501" s="14" t="s">
        <v>127</v>
      </c>
      <c r="AW501" s="14" t="s">
        <v>30</v>
      </c>
      <c r="AX501" s="14" t="s">
        <v>76</v>
      </c>
      <c r="AY501" s="151" t="s">
        <v>120</v>
      </c>
    </row>
    <row r="502" spans="2:65" s="1" customFormat="1" ht="21.75" customHeight="1" x14ac:dyDescent="0.35">
      <c r="B502" s="29"/>
      <c r="C502" s="123" t="s">
        <v>588</v>
      </c>
      <c r="D502" s="123" t="s">
        <v>122</v>
      </c>
      <c r="E502" s="124" t="s">
        <v>589</v>
      </c>
      <c r="F502" s="125" t="s">
        <v>590</v>
      </c>
      <c r="G502" s="126" t="s">
        <v>125</v>
      </c>
      <c r="H502" s="127">
        <v>23.48</v>
      </c>
      <c r="I502" s="128"/>
      <c r="J502" s="128">
        <f>ROUND(I502*H502,2)</f>
        <v>0</v>
      </c>
      <c r="K502" s="125" t="s">
        <v>126</v>
      </c>
      <c r="L502" s="29"/>
      <c r="M502" s="129" t="s">
        <v>17</v>
      </c>
      <c r="N502" s="130" t="s">
        <v>39</v>
      </c>
      <c r="O502" s="131">
        <v>0.28399999999999997</v>
      </c>
      <c r="P502" s="131">
        <f>O502*H502</f>
        <v>6.6683199999999996</v>
      </c>
      <c r="Q502" s="131">
        <v>0</v>
      </c>
      <c r="R502" s="131">
        <f>Q502*H502</f>
        <v>0</v>
      </c>
      <c r="S502" s="131">
        <v>0.26100000000000001</v>
      </c>
      <c r="T502" s="132">
        <f>S502*H502</f>
        <v>6.1282800000000002</v>
      </c>
      <c r="AR502" s="133" t="s">
        <v>127</v>
      </c>
      <c r="AT502" s="133" t="s">
        <v>122</v>
      </c>
      <c r="AU502" s="133" t="s">
        <v>78</v>
      </c>
      <c r="AY502" s="17" t="s">
        <v>120</v>
      </c>
      <c r="BE502" s="134">
        <f>IF(N502="základní",J502,0)</f>
        <v>0</v>
      </c>
      <c r="BF502" s="134">
        <f>IF(N502="snížená",J502,0)</f>
        <v>0</v>
      </c>
      <c r="BG502" s="134">
        <f>IF(N502="zákl. přenesená",J502,0)</f>
        <v>0</v>
      </c>
      <c r="BH502" s="134">
        <f>IF(N502="sníž. přenesená",J502,0)</f>
        <v>0</v>
      </c>
      <c r="BI502" s="134">
        <f>IF(N502="nulová",J502,0)</f>
        <v>0</v>
      </c>
      <c r="BJ502" s="17" t="s">
        <v>76</v>
      </c>
      <c r="BK502" s="134">
        <f>ROUND(I502*H502,2)</f>
        <v>0</v>
      </c>
      <c r="BL502" s="17" t="s">
        <v>127</v>
      </c>
      <c r="BM502" s="133" t="s">
        <v>591</v>
      </c>
    </row>
    <row r="503" spans="2:65" s="1" customFormat="1" x14ac:dyDescent="0.35">
      <c r="B503" s="29"/>
      <c r="D503" s="135" t="s">
        <v>129</v>
      </c>
      <c r="F503" s="136" t="s">
        <v>592</v>
      </c>
      <c r="L503" s="29"/>
      <c r="M503" s="137"/>
      <c r="T503" s="50"/>
      <c r="AT503" s="17" t="s">
        <v>129</v>
      </c>
      <c r="AU503" s="17" t="s">
        <v>78</v>
      </c>
    </row>
    <row r="504" spans="2:65" s="12" customFormat="1" x14ac:dyDescent="0.35">
      <c r="B504" s="138"/>
      <c r="D504" s="139" t="s">
        <v>131</v>
      </c>
      <c r="E504" s="140" t="s">
        <v>17</v>
      </c>
      <c r="F504" s="141" t="s">
        <v>132</v>
      </c>
      <c r="H504" s="140" t="s">
        <v>17</v>
      </c>
      <c r="L504" s="138"/>
      <c r="M504" s="142"/>
      <c r="T504" s="143"/>
      <c r="AT504" s="140" t="s">
        <v>131</v>
      </c>
      <c r="AU504" s="140" t="s">
        <v>78</v>
      </c>
      <c r="AV504" s="12" t="s">
        <v>76</v>
      </c>
      <c r="AW504" s="12" t="s">
        <v>30</v>
      </c>
      <c r="AX504" s="12" t="s">
        <v>68</v>
      </c>
      <c r="AY504" s="140" t="s">
        <v>120</v>
      </c>
    </row>
    <row r="505" spans="2:65" s="12" customFormat="1" x14ac:dyDescent="0.35">
      <c r="B505" s="138"/>
      <c r="D505" s="139" t="s">
        <v>131</v>
      </c>
      <c r="E505" s="140" t="s">
        <v>17</v>
      </c>
      <c r="F505" s="141" t="s">
        <v>593</v>
      </c>
      <c r="H505" s="140" t="s">
        <v>17</v>
      </c>
      <c r="L505" s="138"/>
      <c r="M505" s="142"/>
      <c r="T505" s="143"/>
      <c r="AT505" s="140" t="s">
        <v>131</v>
      </c>
      <c r="AU505" s="140" t="s">
        <v>78</v>
      </c>
      <c r="AV505" s="12" t="s">
        <v>76</v>
      </c>
      <c r="AW505" s="12" t="s">
        <v>30</v>
      </c>
      <c r="AX505" s="12" t="s">
        <v>68</v>
      </c>
      <c r="AY505" s="140" t="s">
        <v>120</v>
      </c>
    </row>
    <row r="506" spans="2:65" s="13" customFormat="1" x14ac:dyDescent="0.35">
      <c r="B506" s="144"/>
      <c r="D506" s="139" t="s">
        <v>131</v>
      </c>
      <c r="E506" s="145" t="s">
        <v>17</v>
      </c>
      <c r="F506" s="146" t="s">
        <v>594</v>
      </c>
      <c r="H506" s="147">
        <v>18.48</v>
      </c>
      <c r="L506" s="144"/>
      <c r="M506" s="148"/>
      <c r="T506" s="149"/>
      <c r="AT506" s="145" t="s">
        <v>131</v>
      </c>
      <c r="AU506" s="145" t="s">
        <v>78</v>
      </c>
      <c r="AV506" s="13" t="s">
        <v>78</v>
      </c>
      <c r="AW506" s="13" t="s">
        <v>30</v>
      </c>
      <c r="AX506" s="13" t="s">
        <v>68</v>
      </c>
      <c r="AY506" s="145" t="s">
        <v>120</v>
      </c>
    </row>
    <row r="507" spans="2:65" s="12" customFormat="1" x14ac:dyDescent="0.35">
      <c r="B507" s="138"/>
      <c r="D507" s="139" t="s">
        <v>131</v>
      </c>
      <c r="E507" s="140" t="s">
        <v>17</v>
      </c>
      <c r="F507" s="141" t="s">
        <v>595</v>
      </c>
      <c r="H507" s="140" t="s">
        <v>17</v>
      </c>
      <c r="L507" s="138"/>
      <c r="M507" s="142"/>
      <c r="T507" s="143"/>
      <c r="AT507" s="140" t="s">
        <v>131</v>
      </c>
      <c r="AU507" s="140" t="s">
        <v>78</v>
      </c>
      <c r="AV507" s="12" t="s">
        <v>76</v>
      </c>
      <c r="AW507" s="12" t="s">
        <v>30</v>
      </c>
      <c r="AX507" s="12" t="s">
        <v>68</v>
      </c>
      <c r="AY507" s="140" t="s">
        <v>120</v>
      </c>
    </row>
    <row r="508" spans="2:65" s="13" customFormat="1" x14ac:dyDescent="0.35">
      <c r="B508" s="144"/>
      <c r="D508" s="139" t="s">
        <v>131</v>
      </c>
      <c r="E508" s="145" t="s">
        <v>17</v>
      </c>
      <c r="F508" s="146" t="s">
        <v>596</v>
      </c>
      <c r="H508" s="147">
        <v>5</v>
      </c>
      <c r="L508" s="144"/>
      <c r="M508" s="148"/>
      <c r="T508" s="149"/>
      <c r="AT508" s="145" t="s">
        <v>131</v>
      </c>
      <c r="AU508" s="145" t="s">
        <v>78</v>
      </c>
      <c r="AV508" s="13" t="s">
        <v>78</v>
      </c>
      <c r="AW508" s="13" t="s">
        <v>30</v>
      </c>
      <c r="AX508" s="13" t="s">
        <v>68</v>
      </c>
      <c r="AY508" s="145" t="s">
        <v>120</v>
      </c>
    </row>
    <row r="509" spans="2:65" s="14" customFormat="1" x14ac:dyDescent="0.35">
      <c r="B509" s="150"/>
      <c r="D509" s="139" t="s">
        <v>131</v>
      </c>
      <c r="E509" s="151" t="s">
        <v>17</v>
      </c>
      <c r="F509" s="152" t="s">
        <v>136</v>
      </c>
      <c r="H509" s="153">
        <v>23.48</v>
      </c>
      <c r="L509" s="150"/>
      <c r="M509" s="154"/>
      <c r="T509" s="155"/>
      <c r="AT509" s="151" t="s">
        <v>131</v>
      </c>
      <c r="AU509" s="151" t="s">
        <v>78</v>
      </c>
      <c r="AV509" s="14" t="s">
        <v>127</v>
      </c>
      <c r="AW509" s="14" t="s">
        <v>30</v>
      </c>
      <c r="AX509" s="14" t="s">
        <v>76</v>
      </c>
      <c r="AY509" s="151" t="s">
        <v>120</v>
      </c>
    </row>
    <row r="510" spans="2:65" s="1" customFormat="1" ht="24.2" customHeight="1" x14ac:dyDescent="0.35">
      <c r="B510" s="29"/>
      <c r="C510" s="123" t="s">
        <v>597</v>
      </c>
      <c r="D510" s="123" t="s">
        <v>122</v>
      </c>
      <c r="E510" s="124" t="s">
        <v>598</v>
      </c>
      <c r="F510" s="125" t="s">
        <v>599</v>
      </c>
      <c r="G510" s="126" t="s">
        <v>182</v>
      </c>
      <c r="H510" s="127">
        <v>39.978999999999999</v>
      </c>
      <c r="I510" s="128"/>
      <c r="J510" s="128">
        <f>ROUND(I510*H510,2)</f>
        <v>0</v>
      </c>
      <c r="K510" s="125" t="s">
        <v>126</v>
      </c>
      <c r="L510" s="29"/>
      <c r="M510" s="129" t="s">
        <v>17</v>
      </c>
      <c r="N510" s="130" t="s">
        <v>39</v>
      </c>
      <c r="O510" s="131">
        <v>1.52</v>
      </c>
      <c r="P510" s="131">
        <f>O510*H510</f>
        <v>60.768079999999998</v>
      </c>
      <c r="Q510" s="131">
        <v>0</v>
      </c>
      <c r="R510" s="131">
        <f>Q510*H510</f>
        <v>0</v>
      </c>
      <c r="S510" s="131">
        <v>1.8</v>
      </c>
      <c r="T510" s="132">
        <f>S510*H510</f>
        <v>71.962199999999996</v>
      </c>
      <c r="AR510" s="133" t="s">
        <v>127</v>
      </c>
      <c r="AT510" s="133" t="s">
        <v>122</v>
      </c>
      <c r="AU510" s="133" t="s">
        <v>78</v>
      </c>
      <c r="AY510" s="17" t="s">
        <v>120</v>
      </c>
      <c r="BE510" s="134">
        <f>IF(N510="základní",J510,0)</f>
        <v>0</v>
      </c>
      <c r="BF510" s="134">
        <f>IF(N510="snížená",J510,0)</f>
        <v>0</v>
      </c>
      <c r="BG510" s="134">
        <f>IF(N510="zákl. přenesená",J510,0)</f>
        <v>0</v>
      </c>
      <c r="BH510" s="134">
        <f>IF(N510="sníž. přenesená",J510,0)</f>
        <v>0</v>
      </c>
      <c r="BI510" s="134">
        <f>IF(N510="nulová",J510,0)</f>
        <v>0</v>
      </c>
      <c r="BJ510" s="17" t="s">
        <v>76</v>
      </c>
      <c r="BK510" s="134">
        <f>ROUND(I510*H510,2)</f>
        <v>0</v>
      </c>
      <c r="BL510" s="17" t="s">
        <v>127</v>
      </c>
      <c r="BM510" s="133" t="s">
        <v>600</v>
      </c>
    </row>
    <row r="511" spans="2:65" s="1" customFormat="1" x14ac:dyDescent="0.35">
      <c r="B511" s="29"/>
      <c r="D511" s="135" t="s">
        <v>129</v>
      </c>
      <c r="F511" s="136" t="s">
        <v>601</v>
      </c>
      <c r="L511" s="29"/>
      <c r="M511" s="137"/>
      <c r="T511" s="50"/>
      <c r="AT511" s="17" t="s">
        <v>129</v>
      </c>
      <c r="AU511" s="17" t="s">
        <v>78</v>
      </c>
    </row>
    <row r="512" spans="2:65" s="12" customFormat="1" x14ac:dyDescent="0.35">
      <c r="B512" s="138"/>
      <c r="D512" s="139" t="s">
        <v>131</v>
      </c>
      <c r="E512" s="140" t="s">
        <v>17</v>
      </c>
      <c r="F512" s="141" t="s">
        <v>132</v>
      </c>
      <c r="H512" s="140" t="s">
        <v>17</v>
      </c>
      <c r="L512" s="138"/>
      <c r="M512" s="142"/>
      <c r="T512" s="143"/>
      <c r="AT512" s="140" t="s">
        <v>131</v>
      </c>
      <c r="AU512" s="140" t="s">
        <v>78</v>
      </c>
      <c r="AV512" s="12" t="s">
        <v>76</v>
      </c>
      <c r="AW512" s="12" t="s">
        <v>30</v>
      </c>
      <c r="AX512" s="12" t="s">
        <v>68</v>
      </c>
      <c r="AY512" s="140" t="s">
        <v>120</v>
      </c>
    </row>
    <row r="513" spans="2:65" s="12" customFormat="1" x14ac:dyDescent="0.35">
      <c r="B513" s="138"/>
      <c r="D513" s="139" t="s">
        <v>131</v>
      </c>
      <c r="E513" s="140" t="s">
        <v>17</v>
      </c>
      <c r="F513" s="141" t="s">
        <v>602</v>
      </c>
      <c r="H513" s="140" t="s">
        <v>17</v>
      </c>
      <c r="L513" s="138"/>
      <c r="M513" s="142"/>
      <c r="T513" s="143"/>
      <c r="AT513" s="140" t="s">
        <v>131</v>
      </c>
      <c r="AU513" s="140" t="s">
        <v>78</v>
      </c>
      <c r="AV513" s="12" t="s">
        <v>76</v>
      </c>
      <c r="AW513" s="12" t="s">
        <v>30</v>
      </c>
      <c r="AX513" s="12" t="s">
        <v>68</v>
      </c>
      <c r="AY513" s="140" t="s">
        <v>120</v>
      </c>
    </row>
    <row r="514" spans="2:65" s="13" customFormat="1" x14ac:dyDescent="0.35">
      <c r="B514" s="144"/>
      <c r="D514" s="139" t="s">
        <v>131</v>
      </c>
      <c r="E514" s="145" t="s">
        <v>17</v>
      </c>
      <c r="F514" s="146" t="s">
        <v>603</v>
      </c>
      <c r="H514" s="147">
        <v>3.36</v>
      </c>
      <c r="L514" s="144"/>
      <c r="M514" s="148"/>
      <c r="T514" s="149"/>
      <c r="AT514" s="145" t="s">
        <v>131</v>
      </c>
      <c r="AU514" s="145" t="s">
        <v>78</v>
      </c>
      <c r="AV514" s="13" t="s">
        <v>78</v>
      </c>
      <c r="AW514" s="13" t="s">
        <v>30</v>
      </c>
      <c r="AX514" s="13" t="s">
        <v>68</v>
      </c>
      <c r="AY514" s="145" t="s">
        <v>120</v>
      </c>
    </row>
    <row r="515" spans="2:65" s="12" customFormat="1" x14ac:dyDescent="0.35">
      <c r="B515" s="138"/>
      <c r="D515" s="139" t="s">
        <v>131</v>
      </c>
      <c r="E515" s="140" t="s">
        <v>17</v>
      </c>
      <c r="F515" s="141" t="s">
        <v>154</v>
      </c>
      <c r="H515" s="140" t="s">
        <v>17</v>
      </c>
      <c r="L515" s="138"/>
      <c r="M515" s="142"/>
      <c r="T515" s="143"/>
      <c r="AT515" s="140" t="s">
        <v>131</v>
      </c>
      <c r="AU515" s="140" t="s">
        <v>78</v>
      </c>
      <c r="AV515" s="12" t="s">
        <v>76</v>
      </c>
      <c r="AW515" s="12" t="s">
        <v>30</v>
      </c>
      <c r="AX515" s="12" t="s">
        <v>68</v>
      </c>
      <c r="AY515" s="140" t="s">
        <v>120</v>
      </c>
    </row>
    <row r="516" spans="2:65" s="13" customFormat="1" x14ac:dyDescent="0.35">
      <c r="B516" s="144"/>
      <c r="D516" s="139" t="s">
        <v>131</v>
      </c>
      <c r="E516" s="145" t="s">
        <v>17</v>
      </c>
      <c r="F516" s="146" t="s">
        <v>604</v>
      </c>
      <c r="H516" s="147">
        <v>12.407999999999999</v>
      </c>
      <c r="L516" s="144"/>
      <c r="M516" s="148"/>
      <c r="T516" s="149"/>
      <c r="AT516" s="145" t="s">
        <v>131</v>
      </c>
      <c r="AU516" s="145" t="s">
        <v>78</v>
      </c>
      <c r="AV516" s="13" t="s">
        <v>78</v>
      </c>
      <c r="AW516" s="13" t="s">
        <v>30</v>
      </c>
      <c r="AX516" s="13" t="s">
        <v>68</v>
      </c>
      <c r="AY516" s="145" t="s">
        <v>120</v>
      </c>
    </row>
    <row r="517" spans="2:65" s="13" customFormat="1" x14ac:dyDescent="0.35">
      <c r="B517" s="144"/>
      <c r="D517" s="139" t="s">
        <v>131</v>
      </c>
      <c r="E517" s="145" t="s">
        <v>17</v>
      </c>
      <c r="F517" s="146" t="s">
        <v>605</v>
      </c>
      <c r="H517" s="147">
        <v>18.899999999999999</v>
      </c>
      <c r="L517" s="144"/>
      <c r="M517" s="148"/>
      <c r="T517" s="149"/>
      <c r="AT517" s="145" t="s">
        <v>131</v>
      </c>
      <c r="AU517" s="145" t="s">
        <v>78</v>
      </c>
      <c r="AV517" s="13" t="s">
        <v>78</v>
      </c>
      <c r="AW517" s="13" t="s">
        <v>30</v>
      </c>
      <c r="AX517" s="13" t="s">
        <v>68</v>
      </c>
      <c r="AY517" s="145" t="s">
        <v>120</v>
      </c>
    </row>
    <row r="518" spans="2:65" s="13" customFormat="1" x14ac:dyDescent="0.35">
      <c r="B518" s="144"/>
      <c r="D518" s="139" t="s">
        <v>131</v>
      </c>
      <c r="E518" s="145" t="s">
        <v>17</v>
      </c>
      <c r="F518" s="146" t="s">
        <v>606</v>
      </c>
      <c r="H518" s="147">
        <v>5.3109999999999999</v>
      </c>
      <c r="L518" s="144"/>
      <c r="M518" s="148"/>
      <c r="T518" s="149"/>
      <c r="AT518" s="145" t="s">
        <v>131</v>
      </c>
      <c r="AU518" s="145" t="s">
        <v>78</v>
      </c>
      <c r="AV518" s="13" t="s">
        <v>78</v>
      </c>
      <c r="AW518" s="13" t="s">
        <v>30</v>
      </c>
      <c r="AX518" s="13" t="s">
        <v>68</v>
      </c>
      <c r="AY518" s="145" t="s">
        <v>120</v>
      </c>
    </row>
    <row r="519" spans="2:65" s="14" customFormat="1" x14ac:dyDescent="0.35">
      <c r="B519" s="150"/>
      <c r="D519" s="139" t="s">
        <v>131</v>
      </c>
      <c r="E519" s="151" t="s">
        <v>17</v>
      </c>
      <c r="F519" s="152" t="s">
        <v>136</v>
      </c>
      <c r="H519" s="153">
        <v>39.978999999999999</v>
      </c>
      <c r="L519" s="150"/>
      <c r="M519" s="154"/>
      <c r="T519" s="155"/>
      <c r="AT519" s="151" t="s">
        <v>131</v>
      </c>
      <c r="AU519" s="151" t="s">
        <v>78</v>
      </c>
      <c r="AV519" s="14" t="s">
        <v>127</v>
      </c>
      <c r="AW519" s="14" t="s">
        <v>30</v>
      </c>
      <c r="AX519" s="14" t="s">
        <v>76</v>
      </c>
      <c r="AY519" s="151" t="s">
        <v>120</v>
      </c>
    </row>
    <row r="520" spans="2:65" s="1" customFormat="1" ht="24.2" customHeight="1" x14ac:dyDescent="0.35">
      <c r="B520" s="29"/>
      <c r="C520" s="123" t="s">
        <v>607</v>
      </c>
      <c r="D520" s="123" t="s">
        <v>122</v>
      </c>
      <c r="E520" s="124" t="s">
        <v>608</v>
      </c>
      <c r="F520" s="125" t="s">
        <v>609</v>
      </c>
      <c r="G520" s="126" t="s">
        <v>182</v>
      </c>
      <c r="H520" s="127">
        <v>1.1339999999999999</v>
      </c>
      <c r="I520" s="128"/>
      <c r="J520" s="128">
        <f>ROUND(I520*H520,2)</f>
        <v>0</v>
      </c>
      <c r="K520" s="125" t="s">
        <v>126</v>
      </c>
      <c r="L520" s="29"/>
      <c r="M520" s="129" t="s">
        <v>17</v>
      </c>
      <c r="N520" s="130" t="s">
        <v>39</v>
      </c>
      <c r="O520" s="131">
        <v>4.9960000000000004</v>
      </c>
      <c r="P520" s="131">
        <f>O520*H520</f>
        <v>5.6654640000000001</v>
      </c>
      <c r="Q520" s="131">
        <v>0</v>
      </c>
      <c r="R520" s="131">
        <f>Q520*H520</f>
        <v>0</v>
      </c>
      <c r="S520" s="131">
        <v>2.2000000000000002</v>
      </c>
      <c r="T520" s="132">
        <f>S520*H520</f>
        <v>2.4948000000000001</v>
      </c>
      <c r="AR520" s="133" t="s">
        <v>127</v>
      </c>
      <c r="AT520" s="133" t="s">
        <v>122</v>
      </c>
      <c r="AU520" s="133" t="s">
        <v>78</v>
      </c>
      <c r="AY520" s="17" t="s">
        <v>120</v>
      </c>
      <c r="BE520" s="134">
        <f>IF(N520="základní",J520,0)</f>
        <v>0</v>
      </c>
      <c r="BF520" s="134">
        <f>IF(N520="snížená",J520,0)</f>
        <v>0</v>
      </c>
      <c r="BG520" s="134">
        <f>IF(N520="zákl. přenesená",J520,0)</f>
        <v>0</v>
      </c>
      <c r="BH520" s="134">
        <f>IF(N520="sníž. přenesená",J520,0)</f>
        <v>0</v>
      </c>
      <c r="BI520" s="134">
        <f>IF(N520="nulová",J520,0)</f>
        <v>0</v>
      </c>
      <c r="BJ520" s="17" t="s">
        <v>76</v>
      </c>
      <c r="BK520" s="134">
        <f>ROUND(I520*H520,2)</f>
        <v>0</v>
      </c>
      <c r="BL520" s="17" t="s">
        <v>127</v>
      </c>
      <c r="BM520" s="133" t="s">
        <v>610</v>
      </c>
    </row>
    <row r="521" spans="2:65" s="1" customFormat="1" x14ac:dyDescent="0.35">
      <c r="B521" s="29"/>
      <c r="D521" s="135" t="s">
        <v>129</v>
      </c>
      <c r="F521" s="136" t="s">
        <v>611</v>
      </c>
      <c r="L521" s="29"/>
      <c r="M521" s="137"/>
      <c r="T521" s="50"/>
      <c r="AT521" s="17" t="s">
        <v>129</v>
      </c>
      <c r="AU521" s="17" t="s">
        <v>78</v>
      </c>
    </row>
    <row r="522" spans="2:65" s="12" customFormat="1" x14ac:dyDescent="0.35">
      <c r="B522" s="138"/>
      <c r="D522" s="139" t="s">
        <v>131</v>
      </c>
      <c r="E522" s="140" t="s">
        <v>17</v>
      </c>
      <c r="F522" s="141" t="s">
        <v>132</v>
      </c>
      <c r="H522" s="140" t="s">
        <v>17</v>
      </c>
      <c r="L522" s="138"/>
      <c r="M522" s="142"/>
      <c r="T522" s="143"/>
      <c r="AT522" s="140" t="s">
        <v>131</v>
      </c>
      <c r="AU522" s="140" t="s">
        <v>78</v>
      </c>
      <c r="AV522" s="12" t="s">
        <v>76</v>
      </c>
      <c r="AW522" s="12" t="s">
        <v>30</v>
      </c>
      <c r="AX522" s="12" t="s">
        <v>68</v>
      </c>
      <c r="AY522" s="140" t="s">
        <v>120</v>
      </c>
    </row>
    <row r="523" spans="2:65" s="12" customFormat="1" x14ac:dyDescent="0.35">
      <c r="B523" s="138"/>
      <c r="D523" s="139" t="s">
        <v>131</v>
      </c>
      <c r="E523" s="140" t="s">
        <v>17</v>
      </c>
      <c r="F523" s="141" t="s">
        <v>602</v>
      </c>
      <c r="H523" s="140" t="s">
        <v>17</v>
      </c>
      <c r="L523" s="138"/>
      <c r="M523" s="142"/>
      <c r="T523" s="143"/>
      <c r="AT523" s="140" t="s">
        <v>131</v>
      </c>
      <c r="AU523" s="140" t="s">
        <v>78</v>
      </c>
      <c r="AV523" s="12" t="s">
        <v>76</v>
      </c>
      <c r="AW523" s="12" t="s">
        <v>30</v>
      </c>
      <c r="AX523" s="12" t="s">
        <v>68</v>
      </c>
      <c r="AY523" s="140" t="s">
        <v>120</v>
      </c>
    </row>
    <row r="524" spans="2:65" s="13" customFormat="1" x14ac:dyDescent="0.35">
      <c r="B524" s="144"/>
      <c r="D524" s="139" t="s">
        <v>131</v>
      </c>
      <c r="E524" s="145" t="s">
        <v>17</v>
      </c>
      <c r="F524" s="146" t="s">
        <v>612</v>
      </c>
      <c r="H524" s="147">
        <v>1.1339999999999999</v>
      </c>
      <c r="L524" s="144"/>
      <c r="M524" s="148"/>
      <c r="T524" s="149"/>
      <c r="AT524" s="145" t="s">
        <v>131</v>
      </c>
      <c r="AU524" s="145" t="s">
        <v>78</v>
      </c>
      <c r="AV524" s="13" t="s">
        <v>78</v>
      </c>
      <c r="AW524" s="13" t="s">
        <v>30</v>
      </c>
      <c r="AX524" s="13" t="s">
        <v>68</v>
      </c>
      <c r="AY524" s="145" t="s">
        <v>120</v>
      </c>
    </row>
    <row r="525" spans="2:65" s="14" customFormat="1" x14ac:dyDescent="0.35">
      <c r="B525" s="150"/>
      <c r="D525" s="139" t="s">
        <v>131</v>
      </c>
      <c r="E525" s="151" t="s">
        <v>17</v>
      </c>
      <c r="F525" s="152" t="s">
        <v>136</v>
      </c>
      <c r="H525" s="153">
        <v>1.1339999999999999</v>
      </c>
      <c r="L525" s="150"/>
      <c r="M525" s="154"/>
      <c r="T525" s="155"/>
      <c r="AT525" s="151" t="s">
        <v>131</v>
      </c>
      <c r="AU525" s="151" t="s">
        <v>78</v>
      </c>
      <c r="AV525" s="14" t="s">
        <v>127</v>
      </c>
      <c r="AW525" s="14" t="s">
        <v>30</v>
      </c>
      <c r="AX525" s="14" t="s">
        <v>76</v>
      </c>
      <c r="AY525" s="151" t="s">
        <v>120</v>
      </c>
    </row>
    <row r="526" spans="2:65" s="1" customFormat="1" ht="37.9" customHeight="1" x14ac:dyDescent="0.35">
      <c r="B526" s="29"/>
      <c r="C526" s="123" t="s">
        <v>613</v>
      </c>
      <c r="D526" s="123" t="s">
        <v>122</v>
      </c>
      <c r="E526" s="124" t="s">
        <v>614</v>
      </c>
      <c r="F526" s="125" t="s">
        <v>615</v>
      </c>
      <c r="G526" s="126" t="s">
        <v>125</v>
      </c>
      <c r="H526" s="127">
        <v>1225</v>
      </c>
      <c r="I526" s="128"/>
      <c r="J526" s="128">
        <f>ROUND(I526*H526,2)</f>
        <v>0</v>
      </c>
      <c r="K526" s="125" t="s">
        <v>17</v>
      </c>
      <c r="L526" s="29"/>
      <c r="M526" s="129" t="s">
        <v>17</v>
      </c>
      <c r="N526" s="130" t="s">
        <v>39</v>
      </c>
      <c r="O526" s="131">
        <v>0.185</v>
      </c>
      <c r="P526" s="131">
        <f>O526*H526</f>
        <v>226.625</v>
      </c>
      <c r="Q526" s="131">
        <v>0</v>
      </c>
      <c r="R526" s="131">
        <f>Q526*H526</f>
        <v>0</v>
      </c>
      <c r="S526" s="131">
        <v>0.27200000000000002</v>
      </c>
      <c r="T526" s="132">
        <f>S526*H526</f>
        <v>333.20000000000005</v>
      </c>
      <c r="AR526" s="133" t="s">
        <v>127</v>
      </c>
      <c r="AT526" s="133" t="s">
        <v>122</v>
      </c>
      <c r="AU526" s="133" t="s">
        <v>78</v>
      </c>
      <c r="AY526" s="17" t="s">
        <v>120</v>
      </c>
      <c r="BE526" s="134">
        <f>IF(N526="základní",J526,0)</f>
        <v>0</v>
      </c>
      <c r="BF526" s="134">
        <f>IF(N526="snížená",J526,0)</f>
        <v>0</v>
      </c>
      <c r="BG526" s="134">
        <f>IF(N526="zákl. přenesená",J526,0)</f>
        <v>0</v>
      </c>
      <c r="BH526" s="134">
        <f>IF(N526="sníž. přenesená",J526,0)</f>
        <v>0</v>
      </c>
      <c r="BI526" s="134">
        <f>IF(N526="nulová",J526,0)</f>
        <v>0</v>
      </c>
      <c r="BJ526" s="17" t="s">
        <v>76</v>
      </c>
      <c r="BK526" s="134">
        <f>ROUND(I526*H526,2)</f>
        <v>0</v>
      </c>
      <c r="BL526" s="17" t="s">
        <v>127</v>
      </c>
      <c r="BM526" s="133" t="s">
        <v>616</v>
      </c>
    </row>
    <row r="527" spans="2:65" s="12" customFormat="1" x14ac:dyDescent="0.35">
      <c r="B527" s="138"/>
      <c r="D527" s="139" t="s">
        <v>131</v>
      </c>
      <c r="E527" s="140" t="s">
        <v>17</v>
      </c>
      <c r="F527" s="141" t="s">
        <v>132</v>
      </c>
      <c r="H527" s="140" t="s">
        <v>17</v>
      </c>
      <c r="L527" s="138"/>
      <c r="M527" s="142"/>
      <c r="T527" s="143"/>
      <c r="AT527" s="140" t="s">
        <v>131</v>
      </c>
      <c r="AU527" s="140" t="s">
        <v>78</v>
      </c>
      <c r="AV527" s="12" t="s">
        <v>76</v>
      </c>
      <c r="AW527" s="12" t="s">
        <v>30</v>
      </c>
      <c r="AX527" s="12" t="s">
        <v>68</v>
      </c>
      <c r="AY527" s="140" t="s">
        <v>120</v>
      </c>
    </row>
    <row r="528" spans="2:65" s="12" customFormat="1" x14ac:dyDescent="0.35">
      <c r="B528" s="138"/>
      <c r="D528" s="139" t="s">
        <v>131</v>
      </c>
      <c r="E528" s="140" t="s">
        <v>17</v>
      </c>
      <c r="F528" s="141" t="s">
        <v>617</v>
      </c>
      <c r="H528" s="140" t="s">
        <v>17</v>
      </c>
      <c r="L528" s="138"/>
      <c r="M528" s="142"/>
      <c r="T528" s="143"/>
      <c r="AT528" s="140" t="s">
        <v>131</v>
      </c>
      <c r="AU528" s="140" t="s">
        <v>78</v>
      </c>
      <c r="AV528" s="12" t="s">
        <v>76</v>
      </c>
      <c r="AW528" s="12" t="s">
        <v>30</v>
      </c>
      <c r="AX528" s="12" t="s">
        <v>68</v>
      </c>
      <c r="AY528" s="140" t="s">
        <v>120</v>
      </c>
    </row>
    <row r="529" spans="2:65" s="13" customFormat="1" x14ac:dyDescent="0.35">
      <c r="B529" s="144"/>
      <c r="D529" s="139" t="s">
        <v>131</v>
      </c>
      <c r="E529" s="145" t="s">
        <v>17</v>
      </c>
      <c r="F529" s="146" t="s">
        <v>618</v>
      </c>
      <c r="H529" s="147">
        <v>1225</v>
      </c>
      <c r="L529" s="144"/>
      <c r="M529" s="148"/>
      <c r="T529" s="149"/>
      <c r="AT529" s="145" t="s">
        <v>131</v>
      </c>
      <c r="AU529" s="145" t="s">
        <v>78</v>
      </c>
      <c r="AV529" s="13" t="s">
        <v>78</v>
      </c>
      <c r="AW529" s="13" t="s">
        <v>30</v>
      </c>
      <c r="AX529" s="13" t="s">
        <v>68</v>
      </c>
      <c r="AY529" s="145" t="s">
        <v>120</v>
      </c>
    </row>
    <row r="530" spans="2:65" s="14" customFormat="1" x14ac:dyDescent="0.35">
      <c r="B530" s="150"/>
      <c r="D530" s="139" t="s">
        <v>131</v>
      </c>
      <c r="E530" s="151" t="s">
        <v>17</v>
      </c>
      <c r="F530" s="152" t="s">
        <v>136</v>
      </c>
      <c r="H530" s="153">
        <v>1225</v>
      </c>
      <c r="L530" s="150"/>
      <c r="M530" s="154"/>
      <c r="T530" s="155"/>
      <c r="AT530" s="151" t="s">
        <v>131</v>
      </c>
      <c r="AU530" s="151" t="s">
        <v>78</v>
      </c>
      <c r="AV530" s="14" t="s">
        <v>127</v>
      </c>
      <c r="AW530" s="14" t="s">
        <v>30</v>
      </c>
      <c r="AX530" s="14" t="s">
        <v>76</v>
      </c>
      <c r="AY530" s="151" t="s">
        <v>120</v>
      </c>
    </row>
    <row r="531" spans="2:65" s="1" customFormat="1" ht="24.2" customHeight="1" x14ac:dyDescent="0.35">
      <c r="B531" s="29"/>
      <c r="C531" s="123" t="s">
        <v>619</v>
      </c>
      <c r="D531" s="123" t="s">
        <v>122</v>
      </c>
      <c r="E531" s="124" t="s">
        <v>620</v>
      </c>
      <c r="F531" s="125" t="s">
        <v>621</v>
      </c>
      <c r="G531" s="126" t="s">
        <v>182</v>
      </c>
      <c r="H531" s="127">
        <v>1.0680000000000001</v>
      </c>
      <c r="I531" s="128"/>
      <c r="J531" s="128">
        <f>ROUND(I531*H531,2)</f>
        <v>0</v>
      </c>
      <c r="K531" s="125" t="s">
        <v>126</v>
      </c>
      <c r="L531" s="29"/>
      <c r="M531" s="129" t="s">
        <v>17</v>
      </c>
      <c r="N531" s="130" t="s">
        <v>39</v>
      </c>
      <c r="O531" s="131">
        <v>5.83</v>
      </c>
      <c r="P531" s="131">
        <f>O531*H531</f>
        <v>6.2264400000000002</v>
      </c>
      <c r="Q531" s="131">
        <v>0</v>
      </c>
      <c r="R531" s="131">
        <f>Q531*H531</f>
        <v>0</v>
      </c>
      <c r="S531" s="131">
        <v>1.6</v>
      </c>
      <c r="T531" s="132">
        <f>S531*H531</f>
        <v>1.7088000000000001</v>
      </c>
      <c r="AR531" s="133" t="s">
        <v>127</v>
      </c>
      <c r="AT531" s="133" t="s">
        <v>122</v>
      </c>
      <c r="AU531" s="133" t="s">
        <v>78</v>
      </c>
      <c r="AY531" s="17" t="s">
        <v>120</v>
      </c>
      <c r="BE531" s="134">
        <f>IF(N531="základní",J531,0)</f>
        <v>0</v>
      </c>
      <c r="BF531" s="134">
        <f>IF(N531="snížená",J531,0)</f>
        <v>0</v>
      </c>
      <c r="BG531" s="134">
        <f>IF(N531="zákl. přenesená",J531,0)</f>
        <v>0</v>
      </c>
      <c r="BH531" s="134">
        <f>IF(N531="sníž. přenesená",J531,0)</f>
        <v>0</v>
      </c>
      <c r="BI531" s="134">
        <f>IF(N531="nulová",J531,0)</f>
        <v>0</v>
      </c>
      <c r="BJ531" s="17" t="s">
        <v>76</v>
      </c>
      <c r="BK531" s="134">
        <f>ROUND(I531*H531,2)</f>
        <v>0</v>
      </c>
      <c r="BL531" s="17" t="s">
        <v>127</v>
      </c>
      <c r="BM531" s="133" t="s">
        <v>622</v>
      </c>
    </row>
    <row r="532" spans="2:65" s="1" customFormat="1" x14ac:dyDescent="0.35">
      <c r="B532" s="29"/>
      <c r="D532" s="135" t="s">
        <v>129</v>
      </c>
      <c r="F532" s="136" t="s">
        <v>623</v>
      </c>
      <c r="L532" s="29"/>
      <c r="M532" s="137"/>
      <c r="T532" s="50"/>
      <c r="AT532" s="17" t="s">
        <v>129</v>
      </c>
      <c r="AU532" s="17" t="s">
        <v>78</v>
      </c>
    </row>
    <row r="533" spans="2:65" s="12" customFormat="1" x14ac:dyDescent="0.35">
      <c r="B533" s="138"/>
      <c r="D533" s="139" t="s">
        <v>131</v>
      </c>
      <c r="E533" s="140" t="s">
        <v>17</v>
      </c>
      <c r="F533" s="141" t="s">
        <v>132</v>
      </c>
      <c r="H533" s="140" t="s">
        <v>17</v>
      </c>
      <c r="L533" s="138"/>
      <c r="M533" s="142"/>
      <c r="T533" s="143"/>
      <c r="AT533" s="140" t="s">
        <v>131</v>
      </c>
      <c r="AU533" s="140" t="s">
        <v>78</v>
      </c>
      <c r="AV533" s="12" t="s">
        <v>76</v>
      </c>
      <c r="AW533" s="12" t="s">
        <v>30</v>
      </c>
      <c r="AX533" s="12" t="s">
        <v>68</v>
      </c>
      <c r="AY533" s="140" t="s">
        <v>120</v>
      </c>
    </row>
    <row r="534" spans="2:65" s="12" customFormat="1" x14ac:dyDescent="0.35">
      <c r="B534" s="138"/>
      <c r="D534" s="139" t="s">
        <v>131</v>
      </c>
      <c r="E534" s="140" t="s">
        <v>17</v>
      </c>
      <c r="F534" s="141" t="s">
        <v>624</v>
      </c>
      <c r="H534" s="140" t="s">
        <v>17</v>
      </c>
      <c r="L534" s="138"/>
      <c r="M534" s="142"/>
      <c r="T534" s="143"/>
      <c r="AT534" s="140" t="s">
        <v>131</v>
      </c>
      <c r="AU534" s="140" t="s">
        <v>78</v>
      </c>
      <c r="AV534" s="12" t="s">
        <v>76</v>
      </c>
      <c r="AW534" s="12" t="s">
        <v>30</v>
      </c>
      <c r="AX534" s="12" t="s">
        <v>68</v>
      </c>
      <c r="AY534" s="140" t="s">
        <v>120</v>
      </c>
    </row>
    <row r="535" spans="2:65" s="13" customFormat="1" x14ac:dyDescent="0.35">
      <c r="B535" s="144"/>
      <c r="D535" s="139" t="s">
        <v>131</v>
      </c>
      <c r="E535" s="145" t="s">
        <v>17</v>
      </c>
      <c r="F535" s="146" t="s">
        <v>625</v>
      </c>
      <c r="H535" s="147">
        <v>1</v>
      </c>
      <c r="L535" s="144"/>
      <c r="M535" s="148"/>
      <c r="T535" s="149"/>
      <c r="AT535" s="145" t="s">
        <v>131</v>
      </c>
      <c r="AU535" s="145" t="s">
        <v>78</v>
      </c>
      <c r="AV535" s="13" t="s">
        <v>78</v>
      </c>
      <c r="AW535" s="13" t="s">
        <v>30</v>
      </c>
      <c r="AX535" s="13" t="s">
        <v>68</v>
      </c>
      <c r="AY535" s="145" t="s">
        <v>120</v>
      </c>
    </row>
    <row r="536" spans="2:65" s="13" customFormat="1" x14ac:dyDescent="0.35">
      <c r="B536" s="144"/>
      <c r="D536" s="139" t="s">
        <v>131</v>
      </c>
      <c r="E536" s="145" t="s">
        <v>17</v>
      </c>
      <c r="F536" s="146" t="s">
        <v>626</v>
      </c>
      <c r="H536" s="147">
        <v>6.8000000000000005E-2</v>
      </c>
      <c r="L536" s="144"/>
      <c r="M536" s="148"/>
      <c r="T536" s="149"/>
      <c r="AT536" s="145" t="s">
        <v>131</v>
      </c>
      <c r="AU536" s="145" t="s">
        <v>78</v>
      </c>
      <c r="AV536" s="13" t="s">
        <v>78</v>
      </c>
      <c r="AW536" s="13" t="s">
        <v>30</v>
      </c>
      <c r="AX536" s="13" t="s">
        <v>68</v>
      </c>
      <c r="AY536" s="145" t="s">
        <v>120</v>
      </c>
    </row>
    <row r="537" spans="2:65" s="14" customFormat="1" x14ac:dyDescent="0.35">
      <c r="B537" s="150"/>
      <c r="D537" s="139" t="s">
        <v>131</v>
      </c>
      <c r="E537" s="151" t="s">
        <v>17</v>
      </c>
      <c r="F537" s="152" t="s">
        <v>136</v>
      </c>
      <c r="H537" s="153">
        <v>1.0680000000000001</v>
      </c>
      <c r="L537" s="150"/>
      <c r="M537" s="154"/>
      <c r="T537" s="155"/>
      <c r="AT537" s="151" t="s">
        <v>131</v>
      </c>
      <c r="AU537" s="151" t="s">
        <v>78</v>
      </c>
      <c r="AV537" s="14" t="s">
        <v>127</v>
      </c>
      <c r="AW537" s="14" t="s">
        <v>30</v>
      </c>
      <c r="AX537" s="14" t="s">
        <v>76</v>
      </c>
      <c r="AY537" s="151" t="s">
        <v>120</v>
      </c>
    </row>
    <row r="538" spans="2:65" s="1" customFormat="1" ht="37.9" customHeight="1" x14ac:dyDescent="0.35">
      <c r="B538" s="29"/>
      <c r="C538" s="123" t="s">
        <v>627</v>
      </c>
      <c r="D538" s="123" t="s">
        <v>122</v>
      </c>
      <c r="E538" s="124" t="s">
        <v>628</v>
      </c>
      <c r="F538" s="125" t="s">
        <v>629</v>
      </c>
      <c r="G538" s="126" t="s">
        <v>182</v>
      </c>
      <c r="H538" s="127">
        <v>61.25</v>
      </c>
      <c r="I538" s="128"/>
      <c r="J538" s="128">
        <f>ROUND(I538*H538,2)</f>
        <v>0</v>
      </c>
      <c r="K538" s="125" t="s">
        <v>126</v>
      </c>
      <c r="L538" s="29"/>
      <c r="M538" s="129" t="s">
        <v>17</v>
      </c>
      <c r="N538" s="130" t="s">
        <v>39</v>
      </c>
      <c r="O538" s="131">
        <v>7.1950000000000003</v>
      </c>
      <c r="P538" s="131">
        <f>O538*H538</f>
        <v>440.69375000000002</v>
      </c>
      <c r="Q538" s="131">
        <v>0</v>
      </c>
      <c r="R538" s="131">
        <f>Q538*H538</f>
        <v>0</v>
      </c>
      <c r="S538" s="131">
        <v>2.2000000000000002</v>
      </c>
      <c r="T538" s="132">
        <f>S538*H538</f>
        <v>134.75</v>
      </c>
      <c r="AR538" s="133" t="s">
        <v>127</v>
      </c>
      <c r="AT538" s="133" t="s">
        <v>122</v>
      </c>
      <c r="AU538" s="133" t="s">
        <v>78</v>
      </c>
      <c r="AY538" s="17" t="s">
        <v>120</v>
      </c>
      <c r="BE538" s="134">
        <f>IF(N538="základní",J538,0)</f>
        <v>0</v>
      </c>
      <c r="BF538" s="134">
        <f>IF(N538="snížená",J538,0)</f>
        <v>0</v>
      </c>
      <c r="BG538" s="134">
        <f>IF(N538="zákl. přenesená",J538,0)</f>
        <v>0</v>
      </c>
      <c r="BH538" s="134">
        <f>IF(N538="sníž. přenesená",J538,0)</f>
        <v>0</v>
      </c>
      <c r="BI538" s="134">
        <f>IF(N538="nulová",J538,0)</f>
        <v>0</v>
      </c>
      <c r="BJ538" s="17" t="s">
        <v>76</v>
      </c>
      <c r="BK538" s="134">
        <f>ROUND(I538*H538,2)</f>
        <v>0</v>
      </c>
      <c r="BL538" s="17" t="s">
        <v>127</v>
      </c>
      <c r="BM538" s="133" t="s">
        <v>630</v>
      </c>
    </row>
    <row r="539" spans="2:65" s="1" customFormat="1" x14ac:dyDescent="0.35">
      <c r="B539" s="29"/>
      <c r="D539" s="135" t="s">
        <v>129</v>
      </c>
      <c r="F539" s="136" t="s">
        <v>631</v>
      </c>
      <c r="L539" s="29"/>
      <c r="M539" s="137"/>
      <c r="T539" s="50"/>
      <c r="AT539" s="17" t="s">
        <v>129</v>
      </c>
      <c r="AU539" s="17" t="s">
        <v>78</v>
      </c>
    </row>
    <row r="540" spans="2:65" s="12" customFormat="1" x14ac:dyDescent="0.35">
      <c r="B540" s="138"/>
      <c r="D540" s="139" t="s">
        <v>131</v>
      </c>
      <c r="E540" s="140" t="s">
        <v>17</v>
      </c>
      <c r="F540" s="141" t="s">
        <v>632</v>
      </c>
      <c r="H540" s="140" t="s">
        <v>17</v>
      </c>
      <c r="L540" s="138"/>
      <c r="M540" s="142"/>
      <c r="T540" s="143"/>
      <c r="AT540" s="140" t="s">
        <v>131</v>
      </c>
      <c r="AU540" s="140" t="s">
        <v>78</v>
      </c>
      <c r="AV540" s="12" t="s">
        <v>76</v>
      </c>
      <c r="AW540" s="12" t="s">
        <v>30</v>
      </c>
      <c r="AX540" s="12" t="s">
        <v>68</v>
      </c>
      <c r="AY540" s="140" t="s">
        <v>120</v>
      </c>
    </row>
    <row r="541" spans="2:65" s="13" customFormat="1" x14ac:dyDescent="0.35">
      <c r="B541" s="144"/>
      <c r="D541" s="139" t="s">
        <v>131</v>
      </c>
      <c r="E541" s="145" t="s">
        <v>17</v>
      </c>
      <c r="F541" s="146" t="s">
        <v>633</v>
      </c>
      <c r="H541" s="147">
        <v>61.25</v>
      </c>
      <c r="L541" s="144"/>
      <c r="M541" s="148"/>
      <c r="T541" s="149"/>
      <c r="AT541" s="145" t="s">
        <v>131</v>
      </c>
      <c r="AU541" s="145" t="s">
        <v>78</v>
      </c>
      <c r="AV541" s="13" t="s">
        <v>78</v>
      </c>
      <c r="AW541" s="13" t="s">
        <v>30</v>
      </c>
      <c r="AX541" s="13" t="s">
        <v>68</v>
      </c>
      <c r="AY541" s="145" t="s">
        <v>120</v>
      </c>
    </row>
    <row r="542" spans="2:65" s="14" customFormat="1" x14ac:dyDescent="0.35">
      <c r="B542" s="150"/>
      <c r="D542" s="139" t="s">
        <v>131</v>
      </c>
      <c r="E542" s="151" t="s">
        <v>17</v>
      </c>
      <c r="F542" s="152" t="s">
        <v>136</v>
      </c>
      <c r="H542" s="153">
        <v>61.25</v>
      </c>
      <c r="L542" s="150"/>
      <c r="M542" s="154"/>
      <c r="T542" s="155"/>
      <c r="AT542" s="151" t="s">
        <v>131</v>
      </c>
      <c r="AU542" s="151" t="s">
        <v>78</v>
      </c>
      <c r="AV542" s="14" t="s">
        <v>127</v>
      </c>
      <c r="AW542" s="14" t="s">
        <v>30</v>
      </c>
      <c r="AX542" s="14" t="s">
        <v>76</v>
      </c>
      <c r="AY542" s="151" t="s">
        <v>120</v>
      </c>
    </row>
    <row r="543" spans="2:65" s="1" customFormat="1" ht="24.2" customHeight="1" x14ac:dyDescent="0.35">
      <c r="B543" s="29"/>
      <c r="C543" s="123" t="s">
        <v>634</v>
      </c>
      <c r="D543" s="123" t="s">
        <v>122</v>
      </c>
      <c r="E543" s="124" t="s">
        <v>635</v>
      </c>
      <c r="F543" s="125" t="s">
        <v>636</v>
      </c>
      <c r="G543" s="126" t="s">
        <v>174</v>
      </c>
      <c r="H543" s="127">
        <v>22</v>
      </c>
      <c r="I543" s="128"/>
      <c r="J543" s="128">
        <f>ROUND(I543*H543,2)</f>
        <v>0</v>
      </c>
      <c r="K543" s="125" t="s">
        <v>17</v>
      </c>
      <c r="L543" s="29"/>
      <c r="M543" s="129" t="s">
        <v>17</v>
      </c>
      <c r="N543" s="130" t="s">
        <v>39</v>
      </c>
      <c r="O543" s="131">
        <v>0.87</v>
      </c>
      <c r="P543" s="131">
        <f>O543*H543</f>
        <v>19.14</v>
      </c>
      <c r="Q543" s="131">
        <v>0</v>
      </c>
      <c r="R543" s="131">
        <f>Q543*H543</f>
        <v>0</v>
      </c>
      <c r="S543" s="131">
        <v>5.2999999999999999E-2</v>
      </c>
      <c r="T543" s="132">
        <f>S543*H543</f>
        <v>1.1659999999999999</v>
      </c>
      <c r="AR543" s="133" t="s">
        <v>127</v>
      </c>
      <c r="AT543" s="133" t="s">
        <v>122</v>
      </c>
      <c r="AU543" s="133" t="s">
        <v>78</v>
      </c>
      <c r="AY543" s="17" t="s">
        <v>120</v>
      </c>
      <c r="BE543" s="134">
        <f>IF(N543="základní",J543,0)</f>
        <v>0</v>
      </c>
      <c r="BF543" s="134">
        <f>IF(N543="snížená",J543,0)</f>
        <v>0</v>
      </c>
      <c r="BG543" s="134">
        <f>IF(N543="zákl. přenesená",J543,0)</f>
        <v>0</v>
      </c>
      <c r="BH543" s="134">
        <f>IF(N543="sníž. přenesená",J543,0)</f>
        <v>0</v>
      </c>
      <c r="BI543" s="134">
        <f>IF(N543="nulová",J543,0)</f>
        <v>0</v>
      </c>
      <c r="BJ543" s="17" t="s">
        <v>76</v>
      </c>
      <c r="BK543" s="134">
        <f>ROUND(I543*H543,2)</f>
        <v>0</v>
      </c>
      <c r="BL543" s="17" t="s">
        <v>127</v>
      </c>
      <c r="BM543" s="133" t="s">
        <v>637</v>
      </c>
    </row>
    <row r="544" spans="2:65" s="12" customFormat="1" x14ac:dyDescent="0.35">
      <c r="B544" s="138"/>
      <c r="D544" s="139" t="s">
        <v>131</v>
      </c>
      <c r="E544" s="140" t="s">
        <v>17</v>
      </c>
      <c r="F544" s="141" t="s">
        <v>132</v>
      </c>
      <c r="H544" s="140" t="s">
        <v>17</v>
      </c>
      <c r="L544" s="138"/>
      <c r="M544" s="142"/>
      <c r="T544" s="143"/>
      <c r="AT544" s="140" t="s">
        <v>131</v>
      </c>
      <c r="AU544" s="140" t="s">
        <v>78</v>
      </c>
      <c r="AV544" s="12" t="s">
        <v>76</v>
      </c>
      <c r="AW544" s="12" t="s">
        <v>30</v>
      </c>
      <c r="AX544" s="12" t="s">
        <v>68</v>
      </c>
      <c r="AY544" s="140" t="s">
        <v>120</v>
      </c>
    </row>
    <row r="545" spans="2:65" s="13" customFormat="1" x14ac:dyDescent="0.35">
      <c r="B545" s="144"/>
      <c r="D545" s="139" t="s">
        <v>131</v>
      </c>
      <c r="E545" s="145" t="s">
        <v>17</v>
      </c>
      <c r="F545" s="146" t="s">
        <v>638</v>
      </c>
      <c r="H545" s="147">
        <v>22</v>
      </c>
      <c r="L545" s="144"/>
      <c r="M545" s="148"/>
      <c r="T545" s="149"/>
      <c r="AT545" s="145" t="s">
        <v>131</v>
      </c>
      <c r="AU545" s="145" t="s">
        <v>78</v>
      </c>
      <c r="AV545" s="13" t="s">
        <v>78</v>
      </c>
      <c r="AW545" s="13" t="s">
        <v>30</v>
      </c>
      <c r="AX545" s="13" t="s">
        <v>68</v>
      </c>
      <c r="AY545" s="145" t="s">
        <v>120</v>
      </c>
    </row>
    <row r="546" spans="2:65" s="14" customFormat="1" x14ac:dyDescent="0.35">
      <c r="B546" s="150"/>
      <c r="D546" s="139" t="s">
        <v>131</v>
      </c>
      <c r="E546" s="151" t="s">
        <v>17</v>
      </c>
      <c r="F546" s="152" t="s">
        <v>136</v>
      </c>
      <c r="H546" s="153">
        <v>22</v>
      </c>
      <c r="L546" s="150"/>
      <c r="M546" s="154"/>
      <c r="T546" s="155"/>
      <c r="AT546" s="151" t="s">
        <v>131</v>
      </c>
      <c r="AU546" s="151" t="s">
        <v>78</v>
      </c>
      <c r="AV546" s="14" t="s">
        <v>127</v>
      </c>
      <c r="AW546" s="14" t="s">
        <v>30</v>
      </c>
      <c r="AX546" s="14" t="s">
        <v>76</v>
      </c>
      <c r="AY546" s="151" t="s">
        <v>120</v>
      </c>
    </row>
    <row r="547" spans="2:65" s="1" customFormat="1" ht="21.75" customHeight="1" x14ac:dyDescent="0.35">
      <c r="B547" s="29"/>
      <c r="C547" s="123" t="s">
        <v>639</v>
      </c>
      <c r="D547" s="123" t="s">
        <v>122</v>
      </c>
      <c r="E547" s="124" t="s">
        <v>640</v>
      </c>
      <c r="F547" s="125" t="s">
        <v>641</v>
      </c>
      <c r="G547" s="126" t="s">
        <v>125</v>
      </c>
      <c r="H547" s="127">
        <v>75</v>
      </c>
      <c r="I547" s="128"/>
      <c r="J547" s="128">
        <f>ROUND(I547*H547,2)</f>
        <v>0</v>
      </c>
      <c r="K547" s="125" t="s">
        <v>126</v>
      </c>
      <c r="L547" s="29"/>
      <c r="M547" s="129" t="s">
        <v>17</v>
      </c>
      <c r="N547" s="130" t="s">
        <v>39</v>
      </c>
      <c r="O547" s="131">
        <v>0.71499999999999997</v>
      </c>
      <c r="P547" s="131">
        <f>O547*H547</f>
        <v>53.625</v>
      </c>
      <c r="Q547" s="131">
        <v>0</v>
      </c>
      <c r="R547" s="131">
        <f>Q547*H547</f>
        <v>0</v>
      </c>
      <c r="S547" s="131">
        <v>6.6000000000000003E-2</v>
      </c>
      <c r="T547" s="132">
        <f>S547*H547</f>
        <v>4.95</v>
      </c>
      <c r="AR547" s="133" t="s">
        <v>127</v>
      </c>
      <c r="AT547" s="133" t="s">
        <v>122</v>
      </c>
      <c r="AU547" s="133" t="s">
        <v>78</v>
      </c>
      <c r="AY547" s="17" t="s">
        <v>120</v>
      </c>
      <c r="BE547" s="134">
        <f>IF(N547="základní",J547,0)</f>
        <v>0</v>
      </c>
      <c r="BF547" s="134">
        <f>IF(N547="snížená",J547,0)</f>
        <v>0</v>
      </c>
      <c r="BG547" s="134">
        <f>IF(N547="zákl. přenesená",J547,0)</f>
        <v>0</v>
      </c>
      <c r="BH547" s="134">
        <f>IF(N547="sníž. přenesená",J547,0)</f>
        <v>0</v>
      </c>
      <c r="BI547" s="134">
        <f>IF(N547="nulová",J547,0)</f>
        <v>0</v>
      </c>
      <c r="BJ547" s="17" t="s">
        <v>76</v>
      </c>
      <c r="BK547" s="134">
        <f>ROUND(I547*H547,2)</f>
        <v>0</v>
      </c>
      <c r="BL547" s="17" t="s">
        <v>127</v>
      </c>
      <c r="BM547" s="133" t="s">
        <v>642</v>
      </c>
    </row>
    <row r="548" spans="2:65" s="1" customFormat="1" x14ac:dyDescent="0.35">
      <c r="B548" s="29"/>
      <c r="D548" s="135" t="s">
        <v>129</v>
      </c>
      <c r="F548" s="136" t="s">
        <v>643</v>
      </c>
      <c r="L548" s="29"/>
      <c r="M548" s="137"/>
      <c r="T548" s="50"/>
      <c r="AT548" s="17" t="s">
        <v>129</v>
      </c>
      <c r="AU548" s="17" t="s">
        <v>78</v>
      </c>
    </row>
    <row r="549" spans="2:65" s="12" customFormat="1" x14ac:dyDescent="0.35">
      <c r="B549" s="138"/>
      <c r="D549" s="139" t="s">
        <v>131</v>
      </c>
      <c r="E549" s="140" t="s">
        <v>17</v>
      </c>
      <c r="F549" s="141" t="s">
        <v>644</v>
      </c>
      <c r="H549" s="140" t="s">
        <v>17</v>
      </c>
      <c r="L549" s="138"/>
      <c r="M549" s="142"/>
      <c r="T549" s="143"/>
      <c r="AT549" s="140" t="s">
        <v>131</v>
      </c>
      <c r="AU549" s="140" t="s">
        <v>78</v>
      </c>
      <c r="AV549" s="12" t="s">
        <v>76</v>
      </c>
      <c r="AW549" s="12" t="s">
        <v>30</v>
      </c>
      <c r="AX549" s="12" t="s">
        <v>68</v>
      </c>
      <c r="AY549" s="140" t="s">
        <v>120</v>
      </c>
    </row>
    <row r="550" spans="2:65" s="12" customFormat="1" x14ac:dyDescent="0.35">
      <c r="B550" s="138"/>
      <c r="D550" s="139" t="s">
        <v>131</v>
      </c>
      <c r="E550" s="140" t="s">
        <v>17</v>
      </c>
      <c r="F550" s="141" t="s">
        <v>645</v>
      </c>
      <c r="H550" s="140" t="s">
        <v>17</v>
      </c>
      <c r="L550" s="138"/>
      <c r="M550" s="142"/>
      <c r="T550" s="143"/>
      <c r="AT550" s="140" t="s">
        <v>131</v>
      </c>
      <c r="AU550" s="140" t="s">
        <v>78</v>
      </c>
      <c r="AV550" s="12" t="s">
        <v>76</v>
      </c>
      <c r="AW550" s="12" t="s">
        <v>30</v>
      </c>
      <c r="AX550" s="12" t="s">
        <v>68</v>
      </c>
      <c r="AY550" s="140" t="s">
        <v>120</v>
      </c>
    </row>
    <row r="551" spans="2:65" s="13" customFormat="1" x14ac:dyDescent="0.35">
      <c r="B551" s="144"/>
      <c r="D551" s="139" t="s">
        <v>131</v>
      </c>
      <c r="E551" s="145" t="s">
        <v>17</v>
      </c>
      <c r="F551" s="146" t="s">
        <v>646</v>
      </c>
      <c r="H551" s="147">
        <v>75</v>
      </c>
      <c r="L551" s="144"/>
      <c r="M551" s="148"/>
      <c r="T551" s="149"/>
      <c r="AT551" s="145" t="s">
        <v>131</v>
      </c>
      <c r="AU551" s="145" t="s">
        <v>78</v>
      </c>
      <c r="AV551" s="13" t="s">
        <v>78</v>
      </c>
      <c r="AW551" s="13" t="s">
        <v>30</v>
      </c>
      <c r="AX551" s="13" t="s">
        <v>68</v>
      </c>
      <c r="AY551" s="145" t="s">
        <v>120</v>
      </c>
    </row>
    <row r="552" spans="2:65" s="14" customFormat="1" x14ac:dyDescent="0.35">
      <c r="B552" s="150"/>
      <c r="D552" s="139" t="s">
        <v>131</v>
      </c>
      <c r="E552" s="151" t="s">
        <v>17</v>
      </c>
      <c r="F552" s="152" t="s">
        <v>136</v>
      </c>
      <c r="H552" s="153">
        <v>75</v>
      </c>
      <c r="L552" s="150"/>
      <c r="M552" s="154"/>
      <c r="T552" s="155"/>
      <c r="AT552" s="151" t="s">
        <v>131</v>
      </c>
      <c r="AU552" s="151" t="s">
        <v>78</v>
      </c>
      <c r="AV552" s="14" t="s">
        <v>127</v>
      </c>
      <c r="AW552" s="14" t="s">
        <v>30</v>
      </c>
      <c r="AX552" s="14" t="s">
        <v>76</v>
      </c>
      <c r="AY552" s="151" t="s">
        <v>120</v>
      </c>
    </row>
    <row r="553" spans="2:65" s="1" customFormat="1" ht="24.2" customHeight="1" x14ac:dyDescent="0.35">
      <c r="B553" s="29"/>
      <c r="C553" s="123" t="s">
        <v>647</v>
      </c>
      <c r="D553" s="123" t="s">
        <v>122</v>
      </c>
      <c r="E553" s="124" t="s">
        <v>648</v>
      </c>
      <c r="F553" s="125" t="s">
        <v>649</v>
      </c>
      <c r="G553" s="126" t="s">
        <v>125</v>
      </c>
      <c r="H553" s="127">
        <v>15</v>
      </c>
      <c r="I553" s="128"/>
      <c r="J553" s="128">
        <f>ROUND(I553*H553,2)</f>
        <v>0</v>
      </c>
      <c r="K553" s="125" t="s">
        <v>126</v>
      </c>
      <c r="L553" s="29"/>
      <c r="M553" s="129" t="s">
        <v>17</v>
      </c>
      <c r="N553" s="130" t="s">
        <v>39</v>
      </c>
      <c r="O553" s="131">
        <v>0.53700000000000003</v>
      </c>
      <c r="P553" s="131">
        <f>O553*H553</f>
        <v>8.0549999999999997</v>
      </c>
      <c r="Q553" s="131">
        <v>6.5000000000000002E-2</v>
      </c>
      <c r="R553" s="131">
        <f>Q553*H553</f>
        <v>0.97500000000000009</v>
      </c>
      <c r="S553" s="131">
        <v>0.13</v>
      </c>
      <c r="T553" s="132">
        <f>S553*H553</f>
        <v>1.9500000000000002</v>
      </c>
      <c r="AR553" s="133" t="s">
        <v>127</v>
      </c>
      <c r="AT553" s="133" t="s">
        <v>122</v>
      </c>
      <c r="AU553" s="133" t="s">
        <v>78</v>
      </c>
      <c r="AY553" s="17" t="s">
        <v>120</v>
      </c>
      <c r="BE553" s="134">
        <f>IF(N553="základní",J553,0)</f>
        <v>0</v>
      </c>
      <c r="BF553" s="134">
        <f>IF(N553="snížená",J553,0)</f>
        <v>0</v>
      </c>
      <c r="BG553" s="134">
        <f>IF(N553="zákl. přenesená",J553,0)</f>
        <v>0</v>
      </c>
      <c r="BH553" s="134">
        <f>IF(N553="sníž. přenesená",J553,0)</f>
        <v>0</v>
      </c>
      <c r="BI553" s="134">
        <f>IF(N553="nulová",J553,0)</f>
        <v>0</v>
      </c>
      <c r="BJ553" s="17" t="s">
        <v>76</v>
      </c>
      <c r="BK553" s="134">
        <f>ROUND(I553*H553,2)</f>
        <v>0</v>
      </c>
      <c r="BL553" s="17" t="s">
        <v>127</v>
      </c>
      <c r="BM553" s="133" t="s">
        <v>650</v>
      </c>
    </row>
    <row r="554" spans="2:65" s="1" customFormat="1" x14ac:dyDescent="0.35">
      <c r="B554" s="29"/>
      <c r="D554" s="135" t="s">
        <v>129</v>
      </c>
      <c r="F554" s="136" t="s">
        <v>651</v>
      </c>
      <c r="L554" s="29"/>
      <c r="M554" s="137"/>
      <c r="T554" s="50"/>
      <c r="AT554" s="17" t="s">
        <v>129</v>
      </c>
      <c r="AU554" s="17" t="s">
        <v>78</v>
      </c>
    </row>
    <row r="555" spans="2:65" s="12" customFormat="1" x14ac:dyDescent="0.35">
      <c r="B555" s="138"/>
      <c r="D555" s="139" t="s">
        <v>131</v>
      </c>
      <c r="E555" s="140" t="s">
        <v>17</v>
      </c>
      <c r="F555" s="141" t="s">
        <v>644</v>
      </c>
      <c r="H555" s="140" t="s">
        <v>17</v>
      </c>
      <c r="L555" s="138"/>
      <c r="M555" s="142"/>
      <c r="T555" s="143"/>
      <c r="AT555" s="140" t="s">
        <v>131</v>
      </c>
      <c r="AU555" s="140" t="s">
        <v>78</v>
      </c>
      <c r="AV555" s="12" t="s">
        <v>76</v>
      </c>
      <c r="AW555" s="12" t="s">
        <v>30</v>
      </c>
      <c r="AX555" s="12" t="s">
        <v>68</v>
      </c>
      <c r="AY555" s="140" t="s">
        <v>120</v>
      </c>
    </row>
    <row r="556" spans="2:65" s="12" customFormat="1" x14ac:dyDescent="0.35">
      <c r="B556" s="138"/>
      <c r="D556" s="139" t="s">
        <v>131</v>
      </c>
      <c r="E556" s="140" t="s">
        <v>17</v>
      </c>
      <c r="F556" s="141" t="s">
        <v>652</v>
      </c>
      <c r="H556" s="140" t="s">
        <v>17</v>
      </c>
      <c r="L556" s="138"/>
      <c r="M556" s="142"/>
      <c r="T556" s="143"/>
      <c r="AT556" s="140" t="s">
        <v>131</v>
      </c>
      <c r="AU556" s="140" t="s">
        <v>78</v>
      </c>
      <c r="AV556" s="12" t="s">
        <v>76</v>
      </c>
      <c r="AW556" s="12" t="s">
        <v>30</v>
      </c>
      <c r="AX556" s="12" t="s">
        <v>68</v>
      </c>
      <c r="AY556" s="140" t="s">
        <v>120</v>
      </c>
    </row>
    <row r="557" spans="2:65" s="13" customFormat="1" x14ac:dyDescent="0.35">
      <c r="B557" s="144"/>
      <c r="D557" s="139" t="s">
        <v>131</v>
      </c>
      <c r="E557" s="145" t="s">
        <v>17</v>
      </c>
      <c r="F557" s="146" t="s">
        <v>653</v>
      </c>
      <c r="H557" s="147">
        <v>15</v>
      </c>
      <c r="L557" s="144"/>
      <c r="M557" s="148"/>
      <c r="T557" s="149"/>
      <c r="AT557" s="145" t="s">
        <v>131</v>
      </c>
      <c r="AU557" s="145" t="s">
        <v>78</v>
      </c>
      <c r="AV557" s="13" t="s">
        <v>78</v>
      </c>
      <c r="AW557" s="13" t="s">
        <v>30</v>
      </c>
      <c r="AX557" s="13" t="s">
        <v>68</v>
      </c>
      <c r="AY557" s="145" t="s">
        <v>120</v>
      </c>
    </row>
    <row r="558" spans="2:65" s="14" customFormat="1" x14ac:dyDescent="0.35">
      <c r="B558" s="150"/>
      <c r="D558" s="139" t="s">
        <v>131</v>
      </c>
      <c r="E558" s="151" t="s">
        <v>17</v>
      </c>
      <c r="F558" s="152" t="s">
        <v>136</v>
      </c>
      <c r="H558" s="153">
        <v>15</v>
      </c>
      <c r="L558" s="150"/>
      <c r="M558" s="154"/>
      <c r="T558" s="155"/>
      <c r="AT558" s="151" t="s">
        <v>131</v>
      </c>
      <c r="AU558" s="151" t="s">
        <v>78</v>
      </c>
      <c r="AV558" s="14" t="s">
        <v>127</v>
      </c>
      <c r="AW558" s="14" t="s">
        <v>30</v>
      </c>
      <c r="AX558" s="14" t="s">
        <v>76</v>
      </c>
      <c r="AY558" s="151" t="s">
        <v>120</v>
      </c>
    </row>
    <row r="559" spans="2:65" s="1" customFormat="1" ht="24.2" customHeight="1" x14ac:dyDescent="0.35">
      <c r="B559" s="29"/>
      <c r="C559" s="123" t="s">
        <v>654</v>
      </c>
      <c r="D559" s="123" t="s">
        <v>122</v>
      </c>
      <c r="E559" s="124" t="s">
        <v>655</v>
      </c>
      <c r="F559" s="125" t="s">
        <v>656</v>
      </c>
      <c r="G559" s="126" t="s">
        <v>125</v>
      </c>
      <c r="H559" s="127">
        <v>75</v>
      </c>
      <c r="I559" s="128"/>
      <c r="J559" s="128">
        <f>ROUND(I559*H559,2)</f>
        <v>0</v>
      </c>
      <c r="K559" s="125" t="s">
        <v>126</v>
      </c>
      <c r="L559" s="29"/>
      <c r="M559" s="129" t="s">
        <v>17</v>
      </c>
      <c r="N559" s="130" t="s">
        <v>39</v>
      </c>
      <c r="O559" s="131">
        <v>0.45200000000000001</v>
      </c>
      <c r="P559" s="131">
        <f>O559*H559</f>
        <v>33.9</v>
      </c>
      <c r="Q559" s="131">
        <v>0</v>
      </c>
      <c r="R559" s="131">
        <f>Q559*H559</f>
        <v>0</v>
      </c>
      <c r="S559" s="131">
        <v>7.0000000000000007E-2</v>
      </c>
      <c r="T559" s="132">
        <f>S559*H559</f>
        <v>5.2500000000000009</v>
      </c>
      <c r="AR559" s="133" t="s">
        <v>127</v>
      </c>
      <c r="AT559" s="133" t="s">
        <v>122</v>
      </c>
      <c r="AU559" s="133" t="s">
        <v>78</v>
      </c>
      <c r="AY559" s="17" t="s">
        <v>120</v>
      </c>
      <c r="BE559" s="134">
        <f>IF(N559="základní",J559,0)</f>
        <v>0</v>
      </c>
      <c r="BF559" s="134">
        <f>IF(N559="snížená",J559,0)</f>
        <v>0</v>
      </c>
      <c r="BG559" s="134">
        <f>IF(N559="zákl. přenesená",J559,0)</f>
        <v>0</v>
      </c>
      <c r="BH559" s="134">
        <f>IF(N559="sníž. přenesená",J559,0)</f>
        <v>0</v>
      </c>
      <c r="BI559" s="134">
        <f>IF(N559="nulová",J559,0)</f>
        <v>0</v>
      </c>
      <c r="BJ559" s="17" t="s">
        <v>76</v>
      </c>
      <c r="BK559" s="134">
        <f>ROUND(I559*H559,2)</f>
        <v>0</v>
      </c>
      <c r="BL559" s="17" t="s">
        <v>127</v>
      </c>
      <c r="BM559" s="133" t="s">
        <v>657</v>
      </c>
    </row>
    <row r="560" spans="2:65" s="1" customFormat="1" x14ac:dyDescent="0.35">
      <c r="B560" s="29"/>
      <c r="D560" s="135" t="s">
        <v>129</v>
      </c>
      <c r="F560" s="136" t="s">
        <v>658</v>
      </c>
      <c r="L560" s="29"/>
      <c r="M560" s="137"/>
      <c r="T560" s="50"/>
      <c r="AT560" s="17" t="s">
        <v>129</v>
      </c>
      <c r="AU560" s="17" t="s">
        <v>78</v>
      </c>
    </row>
    <row r="561" spans="2:65" s="12" customFormat="1" x14ac:dyDescent="0.35">
      <c r="B561" s="138"/>
      <c r="D561" s="139" t="s">
        <v>131</v>
      </c>
      <c r="E561" s="140" t="s">
        <v>17</v>
      </c>
      <c r="F561" s="141" t="s">
        <v>644</v>
      </c>
      <c r="H561" s="140" t="s">
        <v>17</v>
      </c>
      <c r="L561" s="138"/>
      <c r="M561" s="142"/>
      <c r="T561" s="143"/>
      <c r="AT561" s="140" t="s">
        <v>131</v>
      </c>
      <c r="AU561" s="140" t="s">
        <v>78</v>
      </c>
      <c r="AV561" s="12" t="s">
        <v>76</v>
      </c>
      <c r="AW561" s="12" t="s">
        <v>30</v>
      </c>
      <c r="AX561" s="12" t="s">
        <v>68</v>
      </c>
      <c r="AY561" s="140" t="s">
        <v>120</v>
      </c>
    </row>
    <row r="562" spans="2:65" s="12" customFormat="1" x14ac:dyDescent="0.35">
      <c r="B562" s="138"/>
      <c r="D562" s="139" t="s">
        <v>131</v>
      </c>
      <c r="E562" s="140" t="s">
        <v>17</v>
      </c>
      <c r="F562" s="141" t="s">
        <v>645</v>
      </c>
      <c r="H562" s="140" t="s">
        <v>17</v>
      </c>
      <c r="L562" s="138"/>
      <c r="M562" s="142"/>
      <c r="T562" s="143"/>
      <c r="AT562" s="140" t="s">
        <v>131</v>
      </c>
      <c r="AU562" s="140" t="s">
        <v>78</v>
      </c>
      <c r="AV562" s="12" t="s">
        <v>76</v>
      </c>
      <c r="AW562" s="12" t="s">
        <v>30</v>
      </c>
      <c r="AX562" s="12" t="s">
        <v>68</v>
      </c>
      <c r="AY562" s="140" t="s">
        <v>120</v>
      </c>
    </row>
    <row r="563" spans="2:65" s="13" customFormat="1" x14ac:dyDescent="0.35">
      <c r="B563" s="144"/>
      <c r="D563" s="139" t="s">
        <v>131</v>
      </c>
      <c r="E563" s="145" t="s">
        <v>17</v>
      </c>
      <c r="F563" s="146" t="s">
        <v>646</v>
      </c>
      <c r="H563" s="147">
        <v>75</v>
      </c>
      <c r="L563" s="144"/>
      <c r="M563" s="148"/>
      <c r="T563" s="149"/>
      <c r="AT563" s="145" t="s">
        <v>131</v>
      </c>
      <c r="AU563" s="145" t="s">
        <v>78</v>
      </c>
      <c r="AV563" s="13" t="s">
        <v>78</v>
      </c>
      <c r="AW563" s="13" t="s">
        <v>30</v>
      </c>
      <c r="AX563" s="13" t="s">
        <v>68</v>
      </c>
      <c r="AY563" s="145" t="s">
        <v>120</v>
      </c>
    </row>
    <row r="564" spans="2:65" s="14" customFormat="1" x14ac:dyDescent="0.35">
      <c r="B564" s="150"/>
      <c r="D564" s="139" t="s">
        <v>131</v>
      </c>
      <c r="E564" s="151" t="s">
        <v>17</v>
      </c>
      <c r="F564" s="152" t="s">
        <v>136</v>
      </c>
      <c r="H564" s="153">
        <v>75</v>
      </c>
      <c r="L564" s="150"/>
      <c r="M564" s="154"/>
      <c r="T564" s="155"/>
      <c r="AT564" s="151" t="s">
        <v>131</v>
      </c>
      <c r="AU564" s="151" t="s">
        <v>78</v>
      </c>
      <c r="AV564" s="14" t="s">
        <v>127</v>
      </c>
      <c r="AW564" s="14" t="s">
        <v>30</v>
      </c>
      <c r="AX564" s="14" t="s">
        <v>76</v>
      </c>
      <c r="AY564" s="151" t="s">
        <v>120</v>
      </c>
    </row>
    <row r="565" spans="2:65" s="1" customFormat="1" ht="24.2" customHeight="1" x14ac:dyDescent="0.35">
      <c r="B565" s="29"/>
      <c r="C565" s="123" t="s">
        <v>659</v>
      </c>
      <c r="D565" s="123" t="s">
        <v>122</v>
      </c>
      <c r="E565" s="124" t="s">
        <v>660</v>
      </c>
      <c r="F565" s="125" t="s">
        <v>661</v>
      </c>
      <c r="G565" s="126" t="s">
        <v>125</v>
      </c>
      <c r="H565" s="127">
        <v>150</v>
      </c>
      <c r="I565" s="128"/>
      <c r="J565" s="128">
        <f>ROUND(I565*H565,2)</f>
        <v>0</v>
      </c>
      <c r="K565" s="125" t="s">
        <v>126</v>
      </c>
      <c r="L565" s="29"/>
      <c r="M565" s="129" t="s">
        <v>17</v>
      </c>
      <c r="N565" s="130" t="s">
        <v>39</v>
      </c>
      <c r="O565" s="131">
        <v>1.25</v>
      </c>
      <c r="P565" s="131">
        <f>O565*H565</f>
        <v>187.5</v>
      </c>
      <c r="Q565" s="131">
        <v>3.8850000000000003E-2</v>
      </c>
      <c r="R565" s="131">
        <f>Q565*H565</f>
        <v>5.8275000000000006</v>
      </c>
      <c r="S565" s="131">
        <v>0</v>
      </c>
      <c r="T565" s="132">
        <f>S565*H565</f>
        <v>0</v>
      </c>
      <c r="AR565" s="133" t="s">
        <v>127</v>
      </c>
      <c r="AT565" s="133" t="s">
        <v>122</v>
      </c>
      <c r="AU565" s="133" t="s">
        <v>78</v>
      </c>
      <c r="AY565" s="17" t="s">
        <v>120</v>
      </c>
      <c r="BE565" s="134">
        <f>IF(N565="základní",J565,0)</f>
        <v>0</v>
      </c>
      <c r="BF565" s="134">
        <f>IF(N565="snížená",J565,0)</f>
        <v>0</v>
      </c>
      <c r="BG565" s="134">
        <f>IF(N565="zákl. přenesená",J565,0)</f>
        <v>0</v>
      </c>
      <c r="BH565" s="134">
        <f>IF(N565="sníž. přenesená",J565,0)</f>
        <v>0</v>
      </c>
      <c r="BI565" s="134">
        <f>IF(N565="nulová",J565,0)</f>
        <v>0</v>
      </c>
      <c r="BJ565" s="17" t="s">
        <v>76</v>
      </c>
      <c r="BK565" s="134">
        <f>ROUND(I565*H565,2)</f>
        <v>0</v>
      </c>
      <c r="BL565" s="17" t="s">
        <v>127</v>
      </c>
      <c r="BM565" s="133" t="s">
        <v>662</v>
      </c>
    </row>
    <row r="566" spans="2:65" s="1" customFormat="1" x14ac:dyDescent="0.35">
      <c r="B566" s="29"/>
      <c r="D566" s="135" t="s">
        <v>129</v>
      </c>
      <c r="F566" s="136" t="s">
        <v>663</v>
      </c>
      <c r="L566" s="29"/>
      <c r="M566" s="137"/>
      <c r="T566" s="50"/>
      <c r="AT566" s="17" t="s">
        <v>129</v>
      </c>
      <c r="AU566" s="17" t="s">
        <v>78</v>
      </c>
    </row>
    <row r="567" spans="2:65" s="12" customFormat="1" x14ac:dyDescent="0.35">
      <c r="B567" s="138"/>
      <c r="D567" s="139" t="s">
        <v>131</v>
      </c>
      <c r="E567" s="140" t="s">
        <v>17</v>
      </c>
      <c r="F567" s="141" t="s">
        <v>644</v>
      </c>
      <c r="H567" s="140" t="s">
        <v>17</v>
      </c>
      <c r="L567" s="138"/>
      <c r="M567" s="142"/>
      <c r="T567" s="143"/>
      <c r="AT567" s="140" t="s">
        <v>131</v>
      </c>
      <c r="AU567" s="140" t="s">
        <v>78</v>
      </c>
      <c r="AV567" s="12" t="s">
        <v>76</v>
      </c>
      <c r="AW567" s="12" t="s">
        <v>30</v>
      </c>
      <c r="AX567" s="12" t="s">
        <v>68</v>
      </c>
      <c r="AY567" s="140" t="s">
        <v>120</v>
      </c>
    </row>
    <row r="568" spans="2:65" s="12" customFormat="1" x14ac:dyDescent="0.35">
      <c r="B568" s="138"/>
      <c r="D568" s="139" t="s">
        <v>131</v>
      </c>
      <c r="E568" s="140" t="s">
        <v>17</v>
      </c>
      <c r="F568" s="141" t="s">
        <v>664</v>
      </c>
      <c r="H568" s="140" t="s">
        <v>17</v>
      </c>
      <c r="L568" s="138"/>
      <c r="M568" s="142"/>
      <c r="T568" s="143"/>
      <c r="AT568" s="140" t="s">
        <v>131</v>
      </c>
      <c r="AU568" s="140" t="s">
        <v>78</v>
      </c>
      <c r="AV568" s="12" t="s">
        <v>76</v>
      </c>
      <c r="AW568" s="12" t="s">
        <v>30</v>
      </c>
      <c r="AX568" s="12" t="s">
        <v>68</v>
      </c>
      <c r="AY568" s="140" t="s">
        <v>120</v>
      </c>
    </row>
    <row r="569" spans="2:65" s="13" customFormat="1" x14ac:dyDescent="0.35">
      <c r="B569" s="144"/>
      <c r="D569" s="139" t="s">
        <v>131</v>
      </c>
      <c r="E569" s="145" t="s">
        <v>17</v>
      </c>
      <c r="F569" s="146" t="s">
        <v>665</v>
      </c>
      <c r="H569" s="147">
        <v>150</v>
      </c>
      <c r="L569" s="144"/>
      <c r="M569" s="148"/>
      <c r="T569" s="149"/>
      <c r="AT569" s="145" t="s">
        <v>131</v>
      </c>
      <c r="AU569" s="145" t="s">
        <v>78</v>
      </c>
      <c r="AV569" s="13" t="s">
        <v>78</v>
      </c>
      <c r="AW569" s="13" t="s">
        <v>30</v>
      </c>
      <c r="AX569" s="13" t="s">
        <v>68</v>
      </c>
      <c r="AY569" s="145" t="s">
        <v>120</v>
      </c>
    </row>
    <row r="570" spans="2:65" s="14" customFormat="1" x14ac:dyDescent="0.35">
      <c r="B570" s="150"/>
      <c r="D570" s="139" t="s">
        <v>131</v>
      </c>
      <c r="E570" s="151" t="s">
        <v>17</v>
      </c>
      <c r="F570" s="152" t="s">
        <v>136</v>
      </c>
      <c r="H570" s="153">
        <v>150</v>
      </c>
      <c r="L570" s="150"/>
      <c r="M570" s="154"/>
      <c r="T570" s="155"/>
      <c r="AT570" s="151" t="s">
        <v>131</v>
      </c>
      <c r="AU570" s="151" t="s">
        <v>78</v>
      </c>
      <c r="AV570" s="14" t="s">
        <v>127</v>
      </c>
      <c r="AW570" s="14" t="s">
        <v>30</v>
      </c>
      <c r="AX570" s="14" t="s">
        <v>76</v>
      </c>
      <c r="AY570" s="151" t="s">
        <v>120</v>
      </c>
    </row>
    <row r="571" spans="2:65" s="1" customFormat="1" ht="37.9" customHeight="1" x14ac:dyDescent="0.35">
      <c r="B571" s="29"/>
      <c r="C571" s="123" t="s">
        <v>666</v>
      </c>
      <c r="D571" s="123" t="s">
        <v>122</v>
      </c>
      <c r="E571" s="124" t="s">
        <v>667</v>
      </c>
      <c r="F571" s="125" t="s">
        <v>668</v>
      </c>
      <c r="G571" s="126" t="s">
        <v>125</v>
      </c>
      <c r="H571" s="127">
        <v>15</v>
      </c>
      <c r="I571" s="128"/>
      <c r="J571" s="128">
        <f>ROUND(I571*H571,2)</f>
        <v>0</v>
      </c>
      <c r="K571" s="125" t="s">
        <v>17</v>
      </c>
      <c r="L571" s="29"/>
      <c r="M571" s="129" t="s">
        <v>17</v>
      </c>
      <c r="N571" s="130" t="s">
        <v>39</v>
      </c>
      <c r="O571" s="131">
        <v>0.36099999999999999</v>
      </c>
      <c r="P571" s="131">
        <f>O571*H571</f>
        <v>5.415</v>
      </c>
      <c r="Q571" s="131">
        <v>1.5299999999999999E-3</v>
      </c>
      <c r="R571" s="131">
        <f>Q571*H571</f>
        <v>2.2949999999999998E-2</v>
      </c>
      <c r="S571" s="131">
        <v>0</v>
      </c>
      <c r="T571" s="132">
        <f>S571*H571</f>
        <v>0</v>
      </c>
      <c r="AR571" s="133" t="s">
        <v>127</v>
      </c>
      <c r="AT571" s="133" t="s">
        <v>122</v>
      </c>
      <c r="AU571" s="133" t="s">
        <v>78</v>
      </c>
      <c r="AY571" s="17" t="s">
        <v>120</v>
      </c>
      <c r="BE571" s="134">
        <f>IF(N571="základní",J571,0)</f>
        <v>0</v>
      </c>
      <c r="BF571" s="134">
        <f>IF(N571="snížená",J571,0)</f>
        <v>0</v>
      </c>
      <c r="BG571" s="134">
        <f>IF(N571="zákl. přenesená",J571,0)</f>
        <v>0</v>
      </c>
      <c r="BH571" s="134">
        <f>IF(N571="sníž. přenesená",J571,0)</f>
        <v>0</v>
      </c>
      <c r="BI571" s="134">
        <f>IF(N571="nulová",J571,0)</f>
        <v>0</v>
      </c>
      <c r="BJ571" s="17" t="s">
        <v>76</v>
      </c>
      <c r="BK571" s="134">
        <f>ROUND(I571*H571,2)</f>
        <v>0</v>
      </c>
      <c r="BL571" s="17" t="s">
        <v>127</v>
      </c>
      <c r="BM571" s="133" t="s">
        <v>669</v>
      </c>
    </row>
    <row r="572" spans="2:65" s="12" customFormat="1" x14ac:dyDescent="0.35">
      <c r="B572" s="138"/>
      <c r="D572" s="139" t="s">
        <v>131</v>
      </c>
      <c r="E572" s="140" t="s">
        <v>17</v>
      </c>
      <c r="F572" s="141" t="s">
        <v>644</v>
      </c>
      <c r="H572" s="140" t="s">
        <v>17</v>
      </c>
      <c r="L572" s="138"/>
      <c r="M572" s="142"/>
      <c r="T572" s="143"/>
      <c r="AT572" s="140" t="s">
        <v>131</v>
      </c>
      <c r="AU572" s="140" t="s">
        <v>78</v>
      </c>
      <c r="AV572" s="12" t="s">
        <v>76</v>
      </c>
      <c r="AW572" s="12" t="s">
        <v>30</v>
      </c>
      <c r="AX572" s="12" t="s">
        <v>68</v>
      </c>
      <c r="AY572" s="140" t="s">
        <v>120</v>
      </c>
    </row>
    <row r="573" spans="2:65" s="12" customFormat="1" x14ac:dyDescent="0.35">
      <c r="B573" s="138"/>
      <c r="D573" s="139" t="s">
        <v>131</v>
      </c>
      <c r="E573" s="140" t="s">
        <v>17</v>
      </c>
      <c r="F573" s="141" t="s">
        <v>652</v>
      </c>
      <c r="H573" s="140" t="s">
        <v>17</v>
      </c>
      <c r="L573" s="138"/>
      <c r="M573" s="142"/>
      <c r="T573" s="143"/>
      <c r="AT573" s="140" t="s">
        <v>131</v>
      </c>
      <c r="AU573" s="140" t="s">
        <v>78</v>
      </c>
      <c r="AV573" s="12" t="s">
        <v>76</v>
      </c>
      <c r="AW573" s="12" t="s">
        <v>30</v>
      </c>
      <c r="AX573" s="12" t="s">
        <v>68</v>
      </c>
      <c r="AY573" s="140" t="s">
        <v>120</v>
      </c>
    </row>
    <row r="574" spans="2:65" s="13" customFormat="1" x14ac:dyDescent="0.35">
      <c r="B574" s="144"/>
      <c r="D574" s="139" t="s">
        <v>131</v>
      </c>
      <c r="E574" s="145" t="s">
        <v>17</v>
      </c>
      <c r="F574" s="146" t="s">
        <v>653</v>
      </c>
      <c r="H574" s="147">
        <v>15</v>
      </c>
      <c r="L574" s="144"/>
      <c r="M574" s="148"/>
      <c r="T574" s="149"/>
      <c r="AT574" s="145" t="s">
        <v>131</v>
      </c>
      <c r="AU574" s="145" t="s">
        <v>78</v>
      </c>
      <c r="AV574" s="13" t="s">
        <v>78</v>
      </c>
      <c r="AW574" s="13" t="s">
        <v>30</v>
      </c>
      <c r="AX574" s="13" t="s">
        <v>68</v>
      </c>
      <c r="AY574" s="145" t="s">
        <v>120</v>
      </c>
    </row>
    <row r="575" spans="2:65" s="14" customFormat="1" x14ac:dyDescent="0.35">
      <c r="B575" s="150"/>
      <c r="D575" s="139" t="s">
        <v>131</v>
      </c>
      <c r="E575" s="151" t="s">
        <v>17</v>
      </c>
      <c r="F575" s="152" t="s">
        <v>136</v>
      </c>
      <c r="H575" s="153">
        <v>15</v>
      </c>
      <c r="L575" s="150"/>
      <c r="M575" s="154"/>
      <c r="T575" s="155"/>
      <c r="AT575" s="151" t="s">
        <v>131</v>
      </c>
      <c r="AU575" s="151" t="s">
        <v>78</v>
      </c>
      <c r="AV575" s="14" t="s">
        <v>127</v>
      </c>
      <c r="AW575" s="14" t="s">
        <v>30</v>
      </c>
      <c r="AX575" s="14" t="s">
        <v>76</v>
      </c>
      <c r="AY575" s="151" t="s">
        <v>120</v>
      </c>
    </row>
    <row r="576" spans="2:65" s="1" customFormat="1" ht="24.2" customHeight="1" x14ac:dyDescent="0.35">
      <c r="B576" s="29"/>
      <c r="C576" s="123" t="s">
        <v>670</v>
      </c>
      <c r="D576" s="123" t="s">
        <v>122</v>
      </c>
      <c r="E576" s="124" t="s">
        <v>671</v>
      </c>
      <c r="F576" s="125" t="s">
        <v>672</v>
      </c>
      <c r="G576" s="126" t="s">
        <v>125</v>
      </c>
      <c r="H576" s="127">
        <v>75</v>
      </c>
      <c r="I576" s="128"/>
      <c r="J576" s="128">
        <f>ROUND(I576*H576,2)</f>
        <v>0</v>
      </c>
      <c r="K576" s="125" t="s">
        <v>126</v>
      </c>
      <c r="L576" s="29"/>
      <c r="M576" s="129" t="s">
        <v>17</v>
      </c>
      <c r="N576" s="130" t="s">
        <v>39</v>
      </c>
      <c r="O576" s="131">
        <v>0.51</v>
      </c>
      <c r="P576" s="131">
        <f>O576*H576</f>
        <v>38.25</v>
      </c>
      <c r="Q576" s="131">
        <v>2.0999999999999999E-3</v>
      </c>
      <c r="R576" s="131">
        <f>Q576*H576</f>
        <v>0.1575</v>
      </c>
      <c r="S576" s="131">
        <v>0</v>
      </c>
      <c r="T576" s="132">
        <f>S576*H576</f>
        <v>0</v>
      </c>
      <c r="AR576" s="133" t="s">
        <v>127</v>
      </c>
      <c r="AT576" s="133" t="s">
        <v>122</v>
      </c>
      <c r="AU576" s="133" t="s">
        <v>78</v>
      </c>
      <c r="AY576" s="17" t="s">
        <v>120</v>
      </c>
      <c r="BE576" s="134">
        <f>IF(N576="základní",J576,0)</f>
        <v>0</v>
      </c>
      <c r="BF576" s="134">
        <f>IF(N576="snížená",J576,0)</f>
        <v>0</v>
      </c>
      <c r="BG576" s="134">
        <f>IF(N576="zákl. přenesená",J576,0)</f>
        <v>0</v>
      </c>
      <c r="BH576" s="134">
        <f>IF(N576="sníž. přenesená",J576,0)</f>
        <v>0</v>
      </c>
      <c r="BI576" s="134">
        <f>IF(N576="nulová",J576,0)</f>
        <v>0</v>
      </c>
      <c r="BJ576" s="17" t="s">
        <v>76</v>
      </c>
      <c r="BK576" s="134">
        <f>ROUND(I576*H576,2)</f>
        <v>0</v>
      </c>
      <c r="BL576" s="17" t="s">
        <v>127</v>
      </c>
      <c r="BM576" s="133" t="s">
        <v>673</v>
      </c>
    </row>
    <row r="577" spans="2:65" s="1" customFormat="1" x14ac:dyDescent="0.35">
      <c r="B577" s="29"/>
      <c r="D577" s="135" t="s">
        <v>129</v>
      </c>
      <c r="F577" s="136" t="s">
        <v>674</v>
      </c>
      <c r="L577" s="29"/>
      <c r="M577" s="137"/>
      <c r="T577" s="50"/>
      <c r="AT577" s="17" t="s">
        <v>129</v>
      </c>
      <c r="AU577" s="17" t="s">
        <v>78</v>
      </c>
    </row>
    <row r="578" spans="2:65" s="12" customFormat="1" x14ac:dyDescent="0.35">
      <c r="B578" s="138"/>
      <c r="D578" s="139" t="s">
        <v>131</v>
      </c>
      <c r="E578" s="140" t="s">
        <v>17</v>
      </c>
      <c r="F578" s="141" t="s">
        <v>644</v>
      </c>
      <c r="H578" s="140" t="s">
        <v>17</v>
      </c>
      <c r="L578" s="138"/>
      <c r="M578" s="142"/>
      <c r="T578" s="143"/>
      <c r="AT578" s="140" t="s">
        <v>131</v>
      </c>
      <c r="AU578" s="140" t="s">
        <v>78</v>
      </c>
      <c r="AV578" s="12" t="s">
        <v>76</v>
      </c>
      <c r="AW578" s="12" t="s">
        <v>30</v>
      </c>
      <c r="AX578" s="12" t="s">
        <v>68</v>
      </c>
      <c r="AY578" s="140" t="s">
        <v>120</v>
      </c>
    </row>
    <row r="579" spans="2:65" s="12" customFormat="1" x14ac:dyDescent="0.35">
      <c r="B579" s="138"/>
      <c r="D579" s="139" t="s">
        <v>131</v>
      </c>
      <c r="E579" s="140" t="s">
        <v>17</v>
      </c>
      <c r="F579" s="141" t="s">
        <v>645</v>
      </c>
      <c r="H579" s="140" t="s">
        <v>17</v>
      </c>
      <c r="L579" s="138"/>
      <c r="M579" s="142"/>
      <c r="T579" s="143"/>
      <c r="AT579" s="140" t="s">
        <v>131</v>
      </c>
      <c r="AU579" s="140" t="s">
        <v>78</v>
      </c>
      <c r="AV579" s="12" t="s">
        <v>76</v>
      </c>
      <c r="AW579" s="12" t="s">
        <v>30</v>
      </c>
      <c r="AX579" s="12" t="s">
        <v>68</v>
      </c>
      <c r="AY579" s="140" t="s">
        <v>120</v>
      </c>
    </row>
    <row r="580" spans="2:65" s="13" customFormat="1" x14ac:dyDescent="0.35">
      <c r="B580" s="144"/>
      <c r="D580" s="139" t="s">
        <v>131</v>
      </c>
      <c r="E580" s="145" t="s">
        <v>17</v>
      </c>
      <c r="F580" s="146" t="s">
        <v>646</v>
      </c>
      <c r="H580" s="147">
        <v>75</v>
      </c>
      <c r="L580" s="144"/>
      <c r="M580" s="148"/>
      <c r="T580" s="149"/>
      <c r="AT580" s="145" t="s">
        <v>131</v>
      </c>
      <c r="AU580" s="145" t="s">
        <v>78</v>
      </c>
      <c r="AV580" s="13" t="s">
        <v>78</v>
      </c>
      <c r="AW580" s="13" t="s">
        <v>30</v>
      </c>
      <c r="AX580" s="13" t="s">
        <v>68</v>
      </c>
      <c r="AY580" s="145" t="s">
        <v>120</v>
      </c>
    </row>
    <row r="581" spans="2:65" s="14" customFormat="1" x14ac:dyDescent="0.35">
      <c r="B581" s="150"/>
      <c r="D581" s="139" t="s">
        <v>131</v>
      </c>
      <c r="E581" s="151" t="s">
        <v>17</v>
      </c>
      <c r="F581" s="152" t="s">
        <v>136</v>
      </c>
      <c r="H581" s="153">
        <v>75</v>
      </c>
      <c r="L581" s="150"/>
      <c r="M581" s="154"/>
      <c r="T581" s="155"/>
      <c r="AT581" s="151" t="s">
        <v>131</v>
      </c>
      <c r="AU581" s="151" t="s">
        <v>78</v>
      </c>
      <c r="AV581" s="14" t="s">
        <v>127</v>
      </c>
      <c r="AW581" s="14" t="s">
        <v>30</v>
      </c>
      <c r="AX581" s="14" t="s">
        <v>76</v>
      </c>
      <c r="AY581" s="151" t="s">
        <v>120</v>
      </c>
    </row>
    <row r="582" spans="2:65" s="1" customFormat="1" ht="24.2" customHeight="1" x14ac:dyDescent="0.35">
      <c r="B582" s="29"/>
      <c r="C582" s="123" t="s">
        <v>675</v>
      </c>
      <c r="D582" s="123" t="s">
        <v>122</v>
      </c>
      <c r="E582" s="124" t="s">
        <v>676</v>
      </c>
      <c r="F582" s="125" t="s">
        <v>677</v>
      </c>
      <c r="G582" s="126" t="s">
        <v>174</v>
      </c>
      <c r="H582" s="127">
        <v>123</v>
      </c>
      <c r="I582" s="128"/>
      <c r="J582" s="128">
        <f>ROUND(I582*H582,2)</f>
        <v>0</v>
      </c>
      <c r="K582" s="125" t="s">
        <v>126</v>
      </c>
      <c r="L582" s="29"/>
      <c r="M582" s="129" t="s">
        <v>17</v>
      </c>
      <c r="N582" s="130" t="s">
        <v>39</v>
      </c>
      <c r="O582" s="131">
        <v>2.2360000000000002</v>
      </c>
      <c r="P582" s="131">
        <f>O582*H582</f>
        <v>275.02800000000002</v>
      </c>
      <c r="Q582" s="131">
        <v>3.3E-4</v>
      </c>
      <c r="R582" s="131">
        <f>Q582*H582</f>
        <v>4.0590000000000001E-2</v>
      </c>
      <c r="S582" s="131">
        <v>0</v>
      </c>
      <c r="T582" s="132">
        <f>S582*H582</f>
        <v>0</v>
      </c>
      <c r="AR582" s="133" t="s">
        <v>127</v>
      </c>
      <c r="AT582" s="133" t="s">
        <v>122</v>
      </c>
      <c r="AU582" s="133" t="s">
        <v>78</v>
      </c>
      <c r="AY582" s="17" t="s">
        <v>120</v>
      </c>
      <c r="BE582" s="134">
        <f>IF(N582="základní",J582,0)</f>
        <v>0</v>
      </c>
      <c r="BF582" s="134">
        <f>IF(N582="snížená",J582,0)</f>
        <v>0</v>
      </c>
      <c r="BG582" s="134">
        <f>IF(N582="zákl. přenesená",J582,0)</f>
        <v>0</v>
      </c>
      <c r="BH582" s="134">
        <f>IF(N582="sníž. přenesená",J582,0)</f>
        <v>0</v>
      </c>
      <c r="BI582" s="134">
        <f>IF(N582="nulová",J582,0)</f>
        <v>0</v>
      </c>
      <c r="BJ582" s="17" t="s">
        <v>76</v>
      </c>
      <c r="BK582" s="134">
        <f>ROUND(I582*H582,2)</f>
        <v>0</v>
      </c>
      <c r="BL582" s="17" t="s">
        <v>127</v>
      </c>
      <c r="BM582" s="133" t="s">
        <v>678</v>
      </c>
    </row>
    <row r="583" spans="2:65" s="1" customFormat="1" x14ac:dyDescent="0.35">
      <c r="B583" s="29"/>
      <c r="D583" s="135" t="s">
        <v>129</v>
      </c>
      <c r="F583" s="136" t="s">
        <v>679</v>
      </c>
      <c r="L583" s="29"/>
      <c r="M583" s="137"/>
      <c r="T583" s="50"/>
      <c r="AT583" s="17" t="s">
        <v>129</v>
      </c>
      <c r="AU583" s="17" t="s">
        <v>78</v>
      </c>
    </row>
    <row r="584" spans="2:65" s="12" customFormat="1" x14ac:dyDescent="0.35">
      <c r="B584" s="138"/>
      <c r="D584" s="139" t="s">
        <v>131</v>
      </c>
      <c r="E584" s="140" t="s">
        <v>17</v>
      </c>
      <c r="F584" s="141" t="s">
        <v>185</v>
      </c>
      <c r="H584" s="140" t="s">
        <v>17</v>
      </c>
      <c r="L584" s="138"/>
      <c r="M584" s="142"/>
      <c r="T584" s="143"/>
      <c r="AT584" s="140" t="s">
        <v>131</v>
      </c>
      <c r="AU584" s="140" t="s">
        <v>78</v>
      </c>
      <c r="AV584" s="12" t="s">
        <v>76</v>
      </c>
      <c r="AW584" s="12" t="s">
        <v>30</v>
      </c>
      <c r="AX584" s="12" t="s">
        <v>68</v>
      </c>
      <c r="AY584" s="140" t="s">
        <v>120</v>
      </c>
    </row>
    <row r="585" spans="2:65" s="12" customFormat="1" x14ac:dyDescent="0.35">
      <c r="B585" s="138"/>
      <c r="D585" s="139" t="s">
        <v>131</v>
      </c>
      <c r="E585" s="140" t="s">
        <v>17</v>
      </c>
      <c r="F585" s="141" t="s">
        <v>309</v>
      </c>
      <c r="H585" s="140" t="s">
        <v>17</v>
      </c>
      <c r="L585" s="138"/>
      <c r="M585" s="142"/>
      <c r="T585" s="143"/>
      <c r="AT585" s="140" t="s">
        <v>131</v>
      </c>
      <c r="AU585" s="140" t="s">
        <v>78</v>
      </c>
      <c r="AV585" s="12" t="s">
        <v>76</v>
      </c>
      <c r="AW585" s="12" t="s">
        <v>30</v>
      </c>
      <c r="AX585" s="12" t="s">
        <v>68</v>
      </c>
      <c r="AY585" s="140" t="s">
        <v>120</v>
      </c>
    </row>
    <row r="586" spans="2:65" s="13" customFormat="1" x14ac:dyDescent="0.35">
      <c r="B586" s="144"/>
      <c r="D586" s="139" t="s">
        <v>131</v>
      </c>
      <c r="E586" s="145" t="s">
        <v>17</v>
      </c>
      <c r="F586" s="146" t="s">
        <v>680</v>
      </c>
      <c r="H586" s="147">
        <v>101</v>
      </c>
      <c r="L586" s="144"/>
      <c r="M586" s="148"/>
      <c r="T586" s="149"/>
      <c r="AT586" s="145" t="s">
        <v>131</v>
      </c>
      <c r="AU586" s="145" t="s">
        <v>78</v>
      </c>
      <c r="AV586" s="13" t="s">
        <v>78</v>
      </c>
      <c r="AW586" s="13" t="s">
        <v>30</v>
      </c>
      <c r="AX586" s="13" t="s">
        <v>68</v>
      </c>
      <c r="AY586" s="145" t="s">
        <v>120</v>
      </c>
    </row>
    <row r="587" spans="2:65" s="12" customFormat="1" x14ac:dyDescent="0.35">
      <c r="B587" s="138"/>
      <c r="D587" s="139" t="s">
        <v>131</v>
      </c>
      <c r="E587" s="140" t="s">
        <v>17</v>
      </c>
      <c r="F587" s="141" t="s">
        <v>681</v>
      </c>
      <c r="H587" s="140" t="s">
        <v>17</v>
      </c>
      <c r="L587" s="138"/>
      <c r="M587" s="142"/>
      <c r="T587" s="143"/>
      <c r="AT587" s="140" t="s">
        <v>131</v>
      </c>
      <c r="AU587" s="140" t="s">
        <v>78</v>
      </c>
      <c r="AV587" s="12" t="s">
        <v>76</v>
      </c>
      <c r="AW587" s="12" t="s">
        <v>30</v>
      </c>
      <c r="AX587" s="12" t="s">
        <v>68</v>
      </c>
      <c r="AY587" s="140" t="s">
        <v>120</v>
      </c>
    </row>
    <row r="588" spans="2:65" s="13" customFormat="1" x14ac:dyDescent="0.35">
      <c r="B588" s="144"/>
      <c r="D588" s="139" t="s">
        <v>131</v>
      </c>
      <c r="E588" s="145" t="s">
        <v>17</v>
      </c>
      <c r="F588" s="146" t="s">
        <v>682</v>
      </c>
      <c r="H588" s="147">
        <v>22</v>
      </c>
      <c r="L588" s="144"/>
      <c r="M588" s="148"/>
      <c r="T588" s="149"/>
      <c r="AT588" s="145" t="s">
        <v>131</v>
      </c>
      <c r="AU588" s="145" t="s">
        <v>78</v>
      </c>
      <c r="AV588" s="13" t="s">
        <v>78</v>
      </c>
      <c r="AW588" s="13" t="s">
        <v>30</v>
      </c>
      <c r="AX588" s="13" t="s">
        <v>68</v>
      </c>
      <c r="AY588" s="145" t="s">
        <v>120</v>
      </c>
    </row>
    <row r="589" spans="2:65" s="14" customFormat="1" x14ac:dyDescent="0.35">
      <c r="B589" s="150"/>
      <c r="D589" s="139" t="s">
        <v>131</v>
      </c>
      <c r="E589" s="151" t="s">
        <v>17</v>
      </c>
      <c r="F589" s="152" t="s">
        <v>136</v>
      </c>
      <c r="H589" s="153">
        <v>123</v>
      </c>
      <c r="L589" s="150"/>
      <c r="M589" s="154"/>
      <c r="T589" s="155"/>
      <c r="AT589" s="151" t="s">
        <v>131</v>
      </c>
      <c r="AU589" s="151" t="s">
        <v>78</v>
      </c>
      <c r="AV589" s="14" t="s">
        <v>127</v>
      </c>
      <c r="AW589" s="14" t="s">
        <v>30</v>
      </c>
      <c r="AX589" s="14" t="s">
        <v>76</v>
      </c>
      <c r="AY589" s="151" t="s">
        <v>120</v>
      </c>
    </row>
    <row r="590" spans="2:65" s="1" customFormat="1" ht="24.2" customHeight="1" x14ac:dyDescent="0.35">
      <c r="B590" s="29"/>
      <c r="C590" s="156" t="s">
        <v>683</v>
      </c>
      <c r="D590" s="156" t="s">
        <v>216</v>
      </c>
      <c r="E590" s="157" t="s">
        <v>684</v>
      </c>
      <c r="F590" s="158" t="s">
        <v>685</v>
      </c>
      <c r="G590" s="159" t="s">
        <v>234</v>
      </c>
      <c r="H590" s="160">
        <v>0.16500000000000001</v>
      </c>
      <c r="I590" s="161"/>
      <c r="J590" s="161">
        <f>ROUND(I590*H590,2)</f>
        <v>0</v>
      </c>
      <c r="K590" s="158" t="s">
        <v>126</v>
      </c>
      <c r="L590" s="162"/>
      <c r="M590" s="163" t="s">
        <v>17</v>
      </c>
      <c r="N590" s="164" t="s">
        <v>39</v>
      </c>
      <c r="O590" s="131">
        <v>0</v>
      </c>
      <c r="P590" s="131">
        <f>O590*H590</f>
        <v>0</v>
      </c>
      <c r="Q590" s="131">
        <v>1</v>
      </c>
      <c r="R590" s="131">
        <f>Q590*H590</f>
        <v>0.16500000000000001</v>
      </c>
      <c r="S590" s="131">
        <v>0</v>
      </c>
      <c r="T590" s="132">
        <f>S590*H590</f>
        <v>0</v>
      </c>
      <c r="AR590" s="133" t="s">
        <v>171</v>
      </c>
      <c r="AT590" s="133" t="s">
        <v>216</v>
      </c>
      <c r="AU590" s="133" t="s">
        <v>78</v>
      </c>
      <c r="AY590" s="17" t="s">
        <v>120</v>
      </c>
      <c r="BE590" s="134">
        <f>IF(N590="základní",J590,0)</f>
        <v>0</v>
      </c>
      <c r="BF590" s="134">
        <f>IF(N590="snížená",J590,0)</f>
        <v>0</v>
      </c>
      <c r="BG590" s="134">
        <f>IF(N590="zákl. přenesená",J590,0)</f>
        <v>0</v>
      </c>
      <c r="BH590" s="134">
        <f>IF(N590="sníž. přenesená",J590,0)</f>
        <v>0</v>
      </c>
      <c r="BI590" s="134">
        <f>IF(N590="nulová",J590,0)</f>
        <v>0</v>
      </c>
      <c r="BJ590" s="17" t="s">
        <v>76</v>
      </c>
      <c r="BK590" s="134">
        <f>ROUND(I590*H590,2)</f>
        <v>0</v>
      </c>
      <c r="BL590" s="17" t="s">
        <v>127</v>
      </c>
      <c r="BM590" s="133" t="s">
        <v>686</v>
      </c>
    </row>
    <row r="591" spans="2:65" s="13" customFormat="1" x14ac:dyDescent="0.35">
      <c r="B591" s="144"/>
      <c r="D591" s="139" t="s">
        <v>131</v>
      </c>
      <c r="E591" s="145" t="s">
        <v>17</v>
      </c>
      <c r="F591" s="146" t="s">
        <v>687</v>
      </c>
      <c r="H591" s="147">
        <v>0.13800000000000001</v>
      </c>
      <c r="L591" s="144"/>
      <c r="M591" s="148"/>
      <c r="T591" s="149"/>
      <c r="AT591" s="145" t="s">
        <v>131</v>
      </c>
      <c r="AU591" s="145" t="s">
        <v>78</v>
      </c>
      <c r="AV591" s="13" t="s">
        <v>78</v>
      </c>
      <c r="AW591" s="13" t="s">
        <v>30</v>
      </c>
      <c r="AX591" s="13" t="s">
        <v>68</v>
      </c>
      <c r="AY591" s="145" t="s">
        <v>120</v>
      </c>
    </row>
    <row r="592" spans="2:65" s="13" customFormat="1" x14ac:dyDescent="0.35">
      <c r="B592" s="144"/>
      <c r="D592" s="139" t="s">
        <v>131</v>
      </c>
      <c r="E592" s="145" t="s">
        <v>17</v>
      </c>
      <c r="F592" s="146" t="s">
        <v>688</v>
      </c>
      <c r="H592" s="147">
        <v>2.7E-2</v>
      </c>
      <c r="L592" s="144"/>
      <c r="M592" s="148"/>
      <c r="T592" s="149"/>
      <c r="AT592" s="145" t="s">
        <v>131</v>
      </c>
      <c r="AU592" s="145" t="s">
        <v>78</v>
      </c>
      <c r="AV592" s="13" t="s">
        <v>78</v>
      </c>
      <c r="AW592" s="13" t="s">
        <v>30</v>
      </c>
      <c r="AX592" s="13" t="s">
        <v>68</v>
      </c>
      <c r="AY592" s="145" t="s">
        <v>120</v>
      </c>
    </row>
    <row r="593" spans="2:65" s="14" customFormat="1" x14ac:dyDescent="0.35">
      <c r="B593" s="150"/>
      <c r="D593" s="139" t="s">
        <v>131</v>
      </c>
      <c r="E593" s="151" t="s">
        <v>17</v>
      </c>
      <c r="F593" s="152" t="s">
        <v>136</v>
      </c>
      <c r="H593" s="153">
        <v>0.16500000000000001</v>
      </c>
      <c r="L593" s="150"/>
      <c r="M593" s="154"/>
      <c r="T593" s="155"/>
      <c r="AT593" s="151" t="s">
        <v>131</v>
      </c>
      <c r="AU593" s="151" t="s">
        <v>78</v>
      </c>
      <c r="AV593" s="14" t="s">
        <v>127</v>
      </c>
      <c r="AW593" s="14" t="s">
        <v>30</v>
      </c>
      <c r="AX593" s="14" t="s">
        <v>76</v>
      </c>
      <c r="AY593" s="151" t="s">
        <v>120</v>
      </c>
    </row>
    <row r="594" spans="2:65" s="1" customFormat="1" ht="24.2" customHeight="1" x14ac:dyDescent="0.35">
      <c r="B594" s="29"/>
      <c r="C594" s="123" t="s">
        <v>689</v>
      </c>
      <c r="D594" s="123" t="s">
        <v>122</v>
      </c>
      <c r="E594" s="124" t="s">
        <v>690</v>
      </c>
      <c r="F594" s="125" t="s">
        <v>691</v>
      </c>
      <c r="G594" s="126" t="s">
        <v>174</v>
      </c>
      <c r="H594" s="127">
        <v>388.5</v>
      </c>
      <c r="I594" s="128"/>
      <c r="J594" s="128">
        <f>ROUND(I594*H594,2)</f>
        <v>0</v>
      </c>
      <c r="K594" s="125" t="s">
        <v>17</v>
      </c>
      <c r="L594" s="29"/>
      <c r="M594" s="129" t="s">
        <v>17</v>
      </c>
      <c r="N594" s="130" t="s">
        <v>39</v>
      </c>
      <c r="O594" s="131">
        <v>2.2090000000000001</v>
      </c>
      <c r="P594" s="131">
        <f>O594*H594</f>
        <v>858.19650000000001</v>
      </c>
      <c r="Q594" s="131">
        <v>1.8000000000000001E-4</v>
      </c>
      <c r="R594" s="131">
        <f>Q594*H594</f>
        <v>6.9930000000000006E-2</v>
      </c>
      <c r="S594" s="131">
        <v>0</v>
      </c>
      <c r="T594" s="132">
        <f>S594*H594</f>
        <v>0</v>
      </c>
      <c r="AR594" s="133" t="s">
        <v>127</v>
      </c>
      <c r="AT594" s="133" t="s">
        <v>122</v>
      </c>
      <c r="AU594" s="133" t="s">
        <v>78</v>
      </c>
      <c r="AY594" s="17" t="s">
        <v>120</v>
      </c>
      <c r="BE594" s="134">
        <f>IF(N594="základní",J594,0)</f>
        <v>0</v>
      </c>
      <c r="BF594" s="134">
        <f>IF(N594="snížená",J594,0)</f>
        <v>0</v>
      </c>
      <c r="BG594" s="134">
        <f>IF(N594="zákl. přenesená",J594,0)</f>
        <v>0</v>
      </c>
      <c r="BH594" s="134">
        <f>IF(N594="sníž. přenesená",J594,0)</f>
        <v>0</v>
      </c>
      <c r="BI594" s="134">
        <f>IF(N594="nulová",J594,0)</f>
        <v>0</v>
      </c>
      <c r="BJ594" s="17" t="s">
        <v>76</v>
      </c>
      <c r="BK594" s="134">
        <f>ROUND(I594*H594,2)</f>
        <v>0</v>
      </c>
      <c r="BL594" s="17" t="s">
        <v>127</v>
      </c>
      <c r="BM594" s="133" t="s">
        <v>692</v>
      </c>
    </row>
    <row r="595" spans="2:65" s="12" customFormat="1" ht="20.2" x14ac:dyDescent="0.35">
      <c r="B595" s="138"/>
      <c r="D595" s="139" t="s">
        <v>131</v>
      </c>
      <c r="E595" s="140" t="s">
        <v>17</v>
      </c>
      <c r="F595" s="141" t="s">
        <v>693</v>
      </c>
      <c r="H595" s="140" t="s">
        <v>17</v>
      </c>
      <c r="L595" s="138"/>
      <c r="M595" s="142"/>
      <c r="T595" s="143"/>
      <c r="AT595" s="140" t="s">
        <v>131</v>
      </c>
      <c r="AU595" s="140" t="s">
        <v>78</v>
      </c>
      <c r="AV595" s="12" t="s">
        <v>76</v>
      </c>
      <c r="AW595" s="12" t="s">
        <v>30</v>
      </c>
      <c r="AX595" s="12" t="s">
        <v>68</v>
      </c>
      <c r="AY595" s="140" t="s">
        <v>120</v>
      </c>
    </row>
    <row r="596" spans="2:65" s="13" customFormat="1" x14ac:dyDescent="0.35">
      <c r="B596" s="144"/>
      <c r="D596" s="139" t="s">
        <v>131</v>
      </c>
      <c r="E596" s="145" t="s">
        <v>17</v>
      </c>
      <c r="F596" s="146" t="s">
        <v>694</v>
      </c>
      <c r="H596" s="147">
        <v>388.5</v>
      </c>
      <c r="L596" s="144"/>
      <c r="M596" s="148"/>
      <c r="T596" s="149"/>
      <c r="AT596" s="145" t="s">
        <v>131</v>
      </c>
      <c r="AU596" s="145" t="s">
        <v>78</v>
      </c>
      <c r="AV596" s="13" t="s">
        <v>78</v>
      </c>
      <c r="AW596" s="13" t="s">
        <v>30</v>
      </c>
      <c r="AX596" s="13" t="s">
        <v>68</v>
      </c>
      <c r="AY596" s="145" t="s">
        <v>120</v>
      </c>
    </row>
    <row r="597" spans="2:65" s="14" customFormat="1" x14ac:dyDescent="0.35">
      <c r="B597" s="150"/>
      <c r="D597" s="139" t="s">
        <v>131</v>
      </c>
      <c r="E597" s="151" t="s">
        <v>17</v>
      </c>
      <c r="F597" s="152" t="s">
        <v>136</v>
      </c>
      <c r="H597" s="153">
        <v>388.5</v>
      </c>
      <c r="L597" s="150"/>
      <c r="M597" s="154"/>
      <c r="T597" s="155"/>
      <c r="AT597" s="151" t="s">
        <v>131</v>
      </c>
      <c r="AU597" s="151" t="s">
        <v>78</v>
      </c>
      <c r="AV597" s="14" t="s">
        <v>127</v>
      </c>
      <c r="AW597" s="14" t="s">
        <v>30</v>
      </c>
      <c r="AX597" s="14" t="s">
        <v>76</v>
      </c>
      <c r="AY597" s="151" t="s">
        <v>120</v>
      </c>
    </row>
    <row r="598" spans="2:65" s="1" customFormat="1" ht="24.2" customHeight="1" x14ac:dyDescent="0.35">
      <c r="B598" s="29"/>
      <c r="C598" s="156" t="s">
        <v>695</v>
      </c>
      <c r="D598" s="156" t="s">
        <v>216</v>
      </c>
      <c r="E598" s="157" t="s">
        <v>696</v>
      </c>
      <c r="F598" s="158" t="s">
        <v>697</v>
      </c>
      <c r="G598" s="159" t="s">
        <v>234</v>
      </c>
      <c r="H598" s="160">
        <v>0.188</v>
      </c>
      <c r="I598" s="161"/>
      <c r="J598" s="161">
        <f>ROUND(I598*H598,2)</f>
        <v>0</v>
      </c>
      <c r="K598" s="158" t="s">
        <v>126</v>
      </c>
      <c r="L598" s="162"/>
      <c r="M598" s="163" t="s">
        <v>17</v>
      </c>
      <c r="N598" s="164" t="s">
        <v>39</v>
      </c>
      <c r="O598" s="131">
        <v>0</v>
      </c>
      <c r="P598" s="131">
        <f>O598*H598</f>
        <v>0</v>
      </c>
      <c r="Q598" s="131">
        <v>1</v>
      </c>
      <c r="R598" s="131">
        <f>Q598*H598</f>
        <v>0.188</v>
      </c>
      <c r="S598" s="131">
        <v>0</v>
      </c>
      <c r="T598" s="132">
        <f>S598*H598</f>
        <v>0</v>
      </c>
      <c r="AR598" s="133" t="s">
        <v>171</v>
      </c>
      <c r="AT598" s="133" t="s">
        <v>216</v>
      </c>
      <c r="AU598" s="133" t="s">
        <v>78</v>
      </c>
      <c r="AY598" s="17" t="s">
        <v>120</v>
      </c>
      <c r="BE598" s="134">
        <f>IF(N598="základní",J598,0)</f>
        <v>0</v>
      </c>
      <c r="BF598" s="134">
        <f>IF(N598="snížená",J598,0)</f>
        <v>0</v>
      </c>
      <c r="BG598" s="134">
        <f>IF(N598="zákl. přenesená",J598,0)</f>
        <v>0</v>
      </c>
      <c r="BH598" s="134">
        <f>IF(N598="sníž. přenesená",J598,0)</f>
        <v>0</v>
      </c>
      <c r="BI598" s="134">
        <f>IF(N598="nulová",J598,0)</f>
        <v>0</v>
      </c>
      <c r="BJ598" s="17" t="s">
        <v>76</v>
      </c>
      <c r="BK598" s="134">
        <f>ROUND(I598*H598,2)</f>
        <v>0</v>
      </c>
      <c r="BL598" s="17" t="s">
        <v>127</v>
      </c>
      <c r="BM598" s="133" t="s">
        <v>698</v>
      </c>
    </row>
    <row r="599" spans="2:65" s="12" customFormat="1" ht="20.2" x14ac:dyDescent="0.35">
      <c r="B599" s="138"/>
      <c r="D599" s="139" t="s">
        <v>131</v>
      </c>
      <c r="E599" s="140" t="s">
        <v>17</v>
      </c>
      <c r="F599" s="141" t="s">
        <v>699</v>
      </c>
      <c r="H599" s="140" t="s">
        <v>17</v>
      </c>
      <c r="L599" s="138"/>
      <c r="M599" s="142"/>
      <c r="T599" s="143"/>
      <c r="AT599" s="140" t="s">
        <v>131</v>
      </c>
      <c r="AU599" s="140" t="s">
        <v>78</v>
      </c>
      <c r="AV599" s="12" t="s">
        <v>76</v>
      </c>
      <c r="AW599" s="12" t="s">
        <v>30</v>
      </c>
      <c r="AX599" s="12" t="s">
        <v>68</v>
      </c>
      <c r="AY599" s="140" t="s">
        <v>120</v>
      </c>
    </row>
    <row r="600" spans="2:65" s="13" customFormat="1" x14ac:dyDescent="0.35">
      <c r="B600" s="144"/>
      <c r="D600" s="139" t="s">
        <v>131</v>
      </c>
      <c r="E600" s="145" t="s">
        <v>17</v>
      </c>
      <c r="F600" s="146" t="s">
        <v>700</v>
      </c>
      <c r="H600" s="147">
        <v>0.188</v>
      </c>
      <c r="L600" s="144"/>
      <c r="M600" s="148"/>
      <c r="T600" s="149"/>
      <c r="AT600" s="145" t="s">
        <v>131</v>
      </c>
      <c r="AU600" s="145" t="s">
        <v>78</v>
      </c>
      <c r="AV600" s="13" t="s">
        <v>78</v>
      </c>
      <c r="AW600" s="13" t="s">
        <v>30</v>
      </c>
      <c r="AX600" s="13" t="s">
        <v>68</v>
      </c>
      <c r="AY600" s="145" t="s">
        <v>120</v>
      </c>
    </row>
    <row r="601" spans="2:65" s="14" customFormat="1" x14ac:dyDescent="0.35">
      <c r="B601" s="150"/>
      <c r="D601" s="139" t="s">
        <v>131</v>
      </c>
      <c r="E601" s="151" t="s">
        <v>17</v>
      </c>
      <c r="F601" s="152" t="s">
        <v>136</v>
      </c>
      <c r="H601" s="153">
        <v>0.188</v>
      </c>
      <c r="L601" s="150"/>
      <c r="M601" s="154"/>
      <c r="T601" s="155"/>
      <c r="AT601" s="151" t="s">
        <v>131</v>
      </c>
      <c r="AU601" s="151" t="s">
        <v>78</v>
      </c>
      <c r="AV601" s="14" t="s">
        <v>127</v>
      </c>
      <c r="AW601" s="14" t="s">
        <v>30</v>
      </c>
      <c r="AX601" s="14" t="s">
        <v>76</v>
      </c>
      <c r="AY601" s="151" t="s">
        <v>120</v>
      </c>
    </row>
    <row r="602" spans="2:65" s="1" customFormat="1" ht="21.75" customHeight="1" x14ac:dyDescent="0.35">
      <c r="B602" s="29"/>
      <c r="C602" s="123" t="s">
        <v>701</v>
      </c>
      <c r="D602" s="123" t="s">
        <v>122</v>
      </c>
      <c r="E602" s="124" t="s">
        <v>702</v>
      </c>
      <c r="F602" s="125" t="s">
        <v>703</v>
      </c>
      <c r="G602" s="126" t="s">
        <v>125</v>
      </c>
      <c r="H602" s="127">
        <v>1036</v>
      </c>
      <c r="I602" s="128"/>
      <c r="J602" s="128">
        <f>ROUND(I602*H602,2)</f>
        <v>0</v>
      </c>
      <c r="K602" s="125" t="s">
        <v>17</v>
      </c>
      <c r="L602" s="29"/>
      <c r="M602" s="129" t="s">
        <v>17</v>
      </c>
      <c r="N602" s="130" t="s">
        <v>39</v>
      </c>
      <c r="O602" s="131">
        <v>19.334</v>
      </c>
      <c r="P602" s="131">
        <f>O602*H602</f>
        <v>20030.024000000001</v>
      </c>
      <c r="Q602" s="131">
        <v>0</v>
      </c>
      <c r="R602" s="131">
        <f>Q602*H602</f>
        <v>0</v>
      </c>
      <c r="S602" s="131">
        <v>0</v>
      </c>
      <c r="T602" s="132">
        <f>S602*H602</f>
        <v>0</v>
      </c>
      <c r="AR602" s="133" t="s">
        <v>127</v>
      </c>
      <c r="AT602" s="133" t="s">
        <v>122</v>
      </c>
      <c r="AU602" s="133" t="s">
        <v>78</v>
      </c>
      <c r="AY602" s="17" t="s">
        <v>120</v>
      </c>
      <c r="BE602" s="134">
        <f>IF(N602="základní",J602,0)</f>
        <v>0</v>
      </c>
      <c r="BF602" s="134">
        <f>IF(N602="snížená",J602,0)</f>
        <v>0</v>
      </c>
      <c r="BG602" s="134">
        <f>IF(N602="zákl. přenesená",J602,0)</f>
        <v>0</v>
      </c>
      <c r="BH602" s="134">
        <f>IF(N602="sníž. přenesená",J602,0)</f>
        <v>0</v>
      </c>
      <c r="BI602" s="134">
        <f>IF(N602="nulová",J602,0)</f>
        <v>0</v>
      </c>
      <c r="BJ602" s="17" t="s">
        <v>76</v>
      </c>
      <c r="BK602" s="134">
        <f>ROUND(I602*H602,2)</f>
        <v>0</v>
      </c>
      <c r="BL602" s="17" t="s">
        <v>127</v>
      </c>
      <c r="BM602" s="133" t="s">
        <v>704</v>
      </c>
    </row>
    <row r="603" spans="2:65" s="12" customFormat="1" ht="20.2" x14ac:dyDescent="0.35">
      <c r="B603" s="138"/>
      <c r="D603" s="139" t="s">
        <v>131</v>
      </c>
      <c r="E603" s="140" t="s">
        <v>17</v>
      </c>
      <c r="F603" s="141" t="s">
        <v>705</v>
      </c>
      <c r="H603" s="140" t="s">
        <v>17</v>
      </c>
      <c r="L603" s="138"/>
      <c r="M603" s="142"/>
      <c r="T603" s="143"/>
      <c r="AT603" s="140" t="s">
        <v>131</v>
      </c>
      <c r="AU603" s="140" t="s">
        <v>78</v>
      </c>
      <c r="AV603" s="12" t="s">
        <v>76</v>
      </c>
      <c r="AW603" s="12" t="s">
        <v>30</v>
      </c>
      <c r="AX603" s="12" t="s">
        <v>68</v>
      </c>
      <c r="AY603" s="140" t="s">
        <v>120</v>
      </c>
    </row>
    <row r="604" spans="2:65" s="13" customFormat="1" x14ac:dyDescent="0.35">
      <c r="B604" s="144"/>
      <c r="D604" s="139" t="s">
        <v>131</v>
      </c>
      <c r="E604" s="145" t="s">
        <v>17</v>
      </c>
      <c r="F604" s="146" t="s">
        <v>519</v>
      </c>
      <c r="H604" s="147">
        <v>1036</v>
      </c>
      <c r="L604" s="144"/>
      <c r="M604" s="148"/>
      <c r="T604" s="149"/>
      <c r="AT604" s="145" t="s">
        <v>131</v>
      </c>
      <c r="AU604" s="145" t="s">
        <v>78</v>
      </c>
      <c r="AV604" s="13" t="s">
        <v>78</v>
      </c>
      <c r="AW604" s="13" t="s">
        <v>30</v>
      </c>
      <c r="AX604" s="13" t="s">
        <v>68</v>
      </c>
      <c r="AY604" s="145" t="s">
        <v>120</v>
      </c>
    </row>
    <row r="605" spans="2:65" s="14" customFormat="1" x14ac:dyDescent="0.35">
      <c r="B605" s="150"/>
      <c r="D605" s="139" t="s">
        <v>131</v>
      </c>
      <c r="E605" s="151" t="s">
        <v>17</v>
      </c>
      <c r="F605" s="152" t="s">
        <v>136</v>
      </c>
      <c r="H605" s="153">
        <v>1036</v>
      </c>
      <c r="L605" s="150"/>
      <c r="M605" s="154"/>
      <c r="T605" s="155"/>
      <c r="AT605" s="151" t="s">
        <v>131</v>
      </c>
      <c r="AU605" s="151" t="s">
        <v>78</v>
      </c>
      <c r="AV605" s="14" t="s">
        <v>127</v>
      </c>
      <c r="AW605" s="14" t="s">
        <v>30</v>
      </c>
      <c r="AX605" s="14" t="s">
        <v>76</v>
      </c>
      <c r="AY605" s="151" t="s">
        <v>120</v>
      </c>
    </row>
    <row r="606" spans="2:65" s="11" customFormat="1" ht="22.9" customHeight="1" x14ac:dyDescent="0.45">
      <c r="B606" s="112"/>
      <c r="D606" s="113" t="s">
        <v>67</v>
      </c>
      <c r="E606" s="121" t="s">
        <v>706</v>
      </c>
      <c r="F606" s="121" t="s">
        <v>707</v>
      </c>
      <c r="J606" s="122">
        <f>BK606</f>
        <v>0</v>
      </c>
      <c r="L606" s="112"/>
      <c r="M606" s="116"/>
      <c r="P606" s="117">
        <f>SUM(P607:P627)</f>
        <v>3187.8083919999999</v>
      </c>
      <c r="R606" s="117">
        <f>SUM(R607:R627)</f>
        <v>0</v>
      </c>
      <c r="T606" s="118">
        <f>SUM(T607:T627)</f>
        <v>0</v>
      </c>
      <c r="AR606" s="113" t="s">
        <v>76</v>
      </c>
      <c r="AT606" s="119" t="s">
        <v>67</v>
      </c>
      <c r="AU606" s="119" t="s">
        <v>76</v>
      </c>
      <c r="AY606" s="113" t="s">
        <v>120</v>
      </c>
      <c r="BK606" s="120">
        <f>SUM(BK607:BK627)</f>
        <v>0</v>
      </c>
    </row>
    <row r="607" spans="2:65" s="1" customFormat="1" ht="24.2" customHeight="1" x14ac:dyDescent="0.35">
      <c r="B607" s="29"/>
      <c r="C607" s="123" t="s">
        <v>708</v>
      </c>
      <c r="D607" s="123" t="s">
        <v>122</v>
      </c>
      <c r="E607" s="124" t="s">
        <v>709</v>
      </c>
      <c r="F607" s="125" t="s">
        <v>710</v>
      </c>
      <c r="G607" s="126" t="s">
        <v>234</v>
      </c>
      <c r="H607" s="127">
        <v>698.90499999999997</v>
      </c>
      <c r="I607" s="128"/>
      <c r="J607" s="128">
        <f>ROUND(I607*H607,2)</f>
        <v>0</v>
      </c>
      <c r="K607" s="125" t="s">
        <v>126</v>
      </c>
      <c r="L607" s="29"/>
      <c r="M607" s="129" t="s">
        <v>17</v>
      </c>
      <c r="N607" s="130" t="s">
        <v>39</v>
      </c>
      <c r="O607" s="131">
        <v>2.484</v>
      </c>
      <c r="P607" s="131">
        <f>O607*H607</f>
        <v>1736.0800199999999</v>
      </c>
      <c r="Q607" s="131">
        <v>0</v>
      </c>
      <c r="R607" s="131">
        <f>Q607*H607</f>
        <v>0</v>
      </c>
      <c r="S607" s="131">
        <v>0</v>
      </c>
      <c r="T607" s="132">
        <f>S607*H607</f>
        <v>0</v>
      </c>
      <c r="AR607" s="133" t="s">
        <v>127</v>
      </c>
      <c r="AT607" s="133" t="s">
        <v>122</v>
      </c>
      <c r="AU607" s="133" t="s">
        <v>78</v>
      </c>
      <c r="AY607" s="17" t="s">
        <v>120</v>
      </c>
      <c r="BE607" s="134">
        <f>IF(N607="základní",J607,0)</f>
        <v>0</v>
      </c>
      <c r="BF607" s="134">
        <f>IF(N607="snížená",J607,0)</f>
        <v>0</v>
      </c>
      <c r="BG607" s="134">
        <f>IF(N607="zákl. přenesená",J607,0)</f>
        <v>0</v>
      </c>
      <c r="BH607" s="134">
        <f>IF(N607="sníž. přenesená",J607,0)</f>
        <v>0</v>
      </c>
      <c r="BI607" s="134">
        <f>IF(N607="nulová",J607,0)</f>
        <v>0</v>
      </c>
      <c r="BJ607" s="17" t="s">
        <v>76</v>
      </c>
      <c r="BK607" s="134">
        <f>ROUND(I607*H607,2)</f>
        <v>0</v>
      </c>
      <c r="BL607" s="17" t="s">
        <v>127</v>
      </c>
      <c r="BM607" s="133" t="s">
        <v>711</v>
      </c>
    </row>
    <row r="608" spans="2:65" s="1" customFormat="1" x14ac:dyDescent="0.35">
      <c r="B608" s="29"/>
      <c r="D608" s="135" t="s">
        <v>129</v>
      </c>
      <c r="F608" s="136" t="s">
        <v>712</v>
      </c>
      <c r="L608" s="29"/>
      <c r="M608" s="137"/>
      <c r="T608" s="50"/>
      <c r="AT608" s="17" t="s">
        <v>129</v>
      </c>
      <c r="AU608" s="17" t="s">
        <v>78</v>
      </c>
    </row>
    <row r="609" spans="2:65" s="1" customFormat="1" ht="24.2" customHeight="1" x14ac:dyDescent="0.35">
      <c r="B609" s="29"/>
      <c r="C609" s="123" t="s">
        <v>713</v>
      </c>
      <c r="D609" s="123" t="s">
        <v>122</v>
      </c>
      <c r="E609" s="124" t="s">
        <v>714</v>
      </c>
      <c r="F609" s="125" t="s">
        <v>715</v>
      </c>
      <c r="G609" s="126" t="s">
        <v>234</v>
      </c>
      <c r="H609" s="127">
        <v>3489.5250000000001</v>
      </c>
      <c r="I609" s="128"/>
      <c r="J609" s="128">
        <f>ROUND(I609*H609,2)</f>
        <v>0</v>
      </c>
      <c r="K609" s="125" t="s">
        <v>126</v>
      </c>
      <c r="L609" s="29"/>
      <c r="M609" s="129" t="s">
        <v>17</v>
      </c>
      <c r="N609" s="130" t="s">
        <v>39</v>
      </c>
      <c r="O609" s="131">
        <v>0.371</v>
      </c>
      <c r="P609" s="131">
        <f>O609*H609</f>
        <v>1294.613775</v>
      </c>
      <c r="Q609" s="131">
        <v>0</v>
      </c>
      <c r="R609" s="131">
        <f>Q609*H609</f>
        <v>0</v>
      </c>
      <c r="S609" s="131">
        <v>0</v>
      </c>
      <c r="T609" s="132">
        <f>S609*H609</f>
        <v>0</v>
      </c>
      <c r="AR609" s="133" t="s">
        <v>127</v>
      </c>
      <c r="AT609" s="133" t="s">
        <v>122</v>
      </c>
      <c r="AU609" s="133" t="s">
        <v>78</v>
      </c>
      <c r="AY609" s="17" t="s">
        <v>120</v>
      </c>
      <c r="BE609" s="134">
        <f>IF(N609="základní",J609,0)</f>
        <v>0</v>
      </c>
      <c r="BF609" s="134">
        <f>IF(N609="snížená",J609,0)</f>
        <v>0</v>
      </c>
      <c r="BG609" s="134">
        <f>IF(N609="zákl. přenesená",J609,0)</f>
        <v>0</v>
      </c>
      <c r="BH609" s="134">
        <f>IF(N609="sníž. přenesená",J609,0)</f>
        <v>0</v>
      </c>
      <c r="BI609" s="134">
        <f>IF(N609="nulová",J609,0)</f>
        <v>0</v>
      </c>
      <c r="BJ609" s="17" t="s">
        <v>76</v>
      </c>
      <c r="BK609" s="134">
        <f>ROUND(I609*H609,2)</f>
        <v>0</v>
      </c>
      <c r="BL609" s="17" t="s">
        <v>127</v>
      </c>
      <c r="BM609" s="133" t="s">
        <v>716</v>
      </c>
    </row>
    <row r="610" spans="2:65" s="1" customFormat="1" x14ac:dyDescent="0.35">
      <c r="B610" s="29"/>
      <c r="D610" s="135" t="s">
        <v>129</v>
      </c>
      <c r="F610" s="136" t="s">
        <v>717</v>
      </c>
      <c r="L610" s="29"/>
      <c r="M610" s="137"/>
      <c r="T610" s="50"/>
      <c r="AT610" s="17" t="s">
        <v>129</v>
      </c>
      <c r="AU610" s="17" t="s">
        <v>78</v>
      </c>
    </row>
    <row r="611" spans="2:65" s="13" customFormat="1" x14ac:dyDescent="0.35">
      <c r="B611" s="144"/>
      <c r="D611" s="139" t="s">
        <v>131</v>
      </c>
      <c r="F611" s="146" t="s">
        <v>718</v>
      </c>
      <c r="H611" s="147">
        <v>3489.5250000000001</v>
      </c>
      <c r="L611" s="144"/>
      <c r="M611" s="148"/>
      <c r="T611" s="149"/>
      <c r="AT611" s="145" t="s">
        <v>131</v>
      </c>
      <c r="AU611" s="145" t="s">
        <v>78</v>
      </c>
      <c r="AV611" s="13" t="s">
        <v>78</v>
      </c>
      <c r="AW611" s="13" t="s">
        <v>4</v>
      </c>
      <c r="AX611" s="13" t="s">
        <v>76</v>
      </c>
      <c r="AY611" s="145" t="s">
        <v>120</v>
      </c>
    </row>
    <row r="612" spans="2:65" s="1" customFormat="1" ht="21.75" customHeight="1" x14ac:dyDescent="0.35">
      <c r="B612" s="29"/>
      <c r="C612" s="123" t="s">
        <v>719</v>
      </c>
      <c r="D612" s="123" t="s">
        <v>122</v>
      </c>
      <c r="E612" s="124" t="s">
        <v>720</v>
      </c>
      <c r="F612" s="125" t="s">
        <v>721</v>
      </c>
      <c r="G612" s="126" t="s">
        <v>234</v>
      </c>
      <c r="H612" s="127">
        <v>358.55799999999999</v>
      </c>
      <c r="I612" s="128"/>
      <c r="J612" s="128">
        <f>ROUND(I612*H612,2)</f>
        <v>0</v>
      </c>
      <c r="K612" s="125" t="s">
        <v>126</v>
      </c>
      <c r="L612" s="29"/>
      <c r="M612" s="129" t="s">
        <v>17</v>
      </c>
      <c r="N612" s="130" t="s">
        <v>39</v>
      </c>
      <c r="O612" s="131">
        <v>0.03</v>
      </c>
      <c r="P612" s="131">
        <f>O612*H612</f>
        <v>10.756739999999999</v>
      </c>
      <c r="Q612" s="131">
        <v>0</v>
      </c>
      <c r="R612" s="131">
        <f>Q612*H612</f>
        <v>0</v>
      </c>
      <c r="S612" s="131">
        <v>0</v>
      </c>
      <c r="T612" s="132">
        <f>S612*H612</f>
        <v>0</v>
      </c>
      <c r="AR612" s="133" t="s">
        <v>127</v>
      </c>
      <c r="AT612" s="133" t="s">
        <v>122</v>
      </c>
      <c r="AU612" s="133" t="s">
        <v>78</v>
      </c>
      <c r="AY612" s="17" t="s">
        <v>120</v>
      </c>
      <c r="BE612" s="134">
        <f>IF(N612="základní",J612,0)</f>
        <v>0</v>
      </c>
      <c r="BF612" s="134">
        <f>IF(N612="snížená",J612,0)</f>
        <v>0</v>
      </c>
      <c r="BG612" s="134">
        <f>IF(N612="zákl. přenesená",J612,0)</f>
        <v>0</v>
      </c>
      <c r="BH612" s="134">
        <f>IF(N612="sníž. přenesená",J612,0)</f>
        <v>0</v>
      </c>
      <c r="BI612" s="134">
        <f>IF(N612="nulová",J612,0)</f>
        <v>0</v>
      </c>
      <c r="BJ612" s="17" t="s">
        <v>76</v>
      </c>
      <c r="BK612" s="134">
        <f>ROUND(I612*H612,2)</f>
        <v>0</v>
      </c>
      <c r="BL612" s="17" t="s">
        <v>127</v>
      </c>
      <c r="BM612" s="133" t="s">
        <v>722</v>
      </c>
    </row>
    <row r="613" spans="2:65" s="1" customFormat="1" x14ac:dyDescent="0.35">
      <c r="B613" s="29"/>
      <c r="D613" s="135" t="s">
        <v>129</v>
      </c>
      <c r="F613" s="136" t="s">
        <v>723</v>
      </c>
      <c r="L613" s="29"/>
      <c r="M613" s="137"/>
      <c r="T613" s="50"/>
      <c r="AT613" s="17" t="s">
        <v>129</v>
      </c>
      <c r="AU613" s="17" t="s">
        <v>78</v>
      </c>
    </row>
    <row r="614" spans="2:65" s="13" customFormat="1" x14ac:dyDescent="0.35">
      <c r="B614" s="144"/>
      <c r="D614" s="139" t="s">
        <v>131</v>
      </c>
      <c r="E614" s="145" t="s">
        <v>17</v>
      </c>
      <c r="F614" s="146" t="s">
        <v>724</v>
      </c>
      <c r="H614" s="147">
        <v>358.55799999999999</v>
      </c>
      <c r="L614" s="144"/>
      <c r="M614" s="148"/>
      <c r="T614" s="149"/>
      <c r="AT614" s="145" t="s">
        <v>131</v>
      </c>
      <c r="AU614" s="145" t="s">
        <v>78</v>
      </c>
      <c r="AV614" s="13" t="s">
        <v>78</v>
      </c>
      <c r="AW614" s="13" t="s">
        <v>30</v>
      </c>
      <c r="AX614" s="13" t="s">
        <v>68</v>
      </c>
      <c r="AY614" s="145" t="s">
        <v>120</v>
      </c>
    </row>
    <row r="615" spans="2:65" s="14" customFormat="1" x14ac:dyDescent="0.35">
      <c r="B615" s="150"/>
      <c r="D615" s="139" t="s">
        <v>131</v>
      </c>
      <c r="E615" s="151" t="s">
        <v>17</v>
      </c>
      <c r="F615" s="152" t="s">
        <v>136</v>
      </c>
      <c r="H615" s="153">
        <v>358.55799999999999</v>
      </c>
      <c r="L615" s="150"/>
      <c r="M615" s="154"/>
      <c r="T615" s="155"/>
      <c r="AT615" s="151" t="s">
        <v>131</v>
      </c>
      <c r="AU615" s="151" t="s">
        <v>78</v>
      </c>
      <c r="AV615" s="14" t="s">
        <v>127</v>
      </c>
      <c r="AW615" s="14" t="s">
        <v>30</v>
      </c>
      <c r="AX615" s="14" t="s">
        <v>76</v>
      </c>
      <c r="AY615" s="151" t="s">
        <v>120</v>
      </c>
    </row>
    <row r="616" spans="2:65" s="1" customFormat="1" ht="24.2" customHeight="1" x14ac:dyDescent="0.35">
      <c r="B616" s="29"/>
      <c r="C616" s="123" t="s">
        <v>725</v>
      </c>
      <c r="D616" s="123" t="s">
        <v>122</v>
      </c>
      <c r="E616" s="124" t="s">
        <v>726</v>
      </c>
      <c r="F616" s="125" t="s">
        <v>727</v>
      </c>
      <c r="G616" s="126" t="s">
        <v>234</v>
      </c>
      <c r="H616" s="127">
        <v>5019.8119999999999</v>
      </c>
      <c r="I616" s="128"/>
      <c r="J616" s="128">
        <f>ROUND(I616*H616,2)</f>
        <v>0</v>
      </c>
      <c r="K616" s="125" t="s">
        <v>126</v>
      </c>
      <c r="L616" s="29"/>
      <c r="M616" s="129" t="s">
        <v>17</v>
      </c>
      <c r="N616" s="130" t="s">
        <v>39</v>
      </c>
      <c r="O616" s="131">
        <v>2E-3</v>
      </c>
      <c r="P616" s="131">
        <f>O616*H616</f>
        <v>10.039624</v>
      </c>
      <c r="Q616" s="131">
        <v>0</v>
      </c>
      <c r="R616" s="131">
        <f>Q616*H616</f>
        <v>0</v>
      </c>
      <c r="S616" s="131">
        <v>0</v>
      </c>
      <c r="T616" s="132">
        <f>S616*H616</f>
        <v>0</v>
      </c>
      <c r="AR616" s="133" t="s">
        <v>127</v>
      </c>
      <c r="AT616" s="133" t="s">
        <v>122</v>
      </c>
      <c r="AU616" s="133" t="s">
        <v>78</v>
      </c>
      <c r="AY616" s="17" t="s">
        <v>120</v>
      </c>
      <c r="BE616" s="134">
        <f>IF(N616="základní",J616,0)</f>
        <v>0</v>
      </c>
      <c r="BF616" s="134">
        <f>IF(N616="snížená",J616,0)</f>
        <v>0</v>
      </c>
      <c r="BG616" s="134">
        <f>IF(N616="zákl. přenesená",J616,0)</f>
        <v>0</v>
      </c>
      <c r="BH616" s="134">
        <f>IF(N616="sníž. přenesená",J616,0)</f>
        <v>0</v>
      </c>
      <c r="BI616" s="134">
        <f>IF(N616="nulová",J616,0)</f>
        <v>0</v>
      </c>
      <c r="BJ616" s="17" t="s">
        <v>76</v>
      </c>
      <c r="BK616" s="134">
        <f>ROUND(I616*H616,2)</f>
        <v>0</v>
      </c>
      <c r="BL616" s="17" t="s">
        <v>127</v>
      </c>
      <c r="BM616" s="133" t="s">
        <v>728</v>
      </c>
    </row>
    <row r="617" spans="2:65" s="1" customFormat="1" x14ac:dyDescent="0.35">
      <c r="B617" s="29"/>
      <c r="D617" s="135" t="s">
        <v>129</v>
      </c>
      <c r="F617" s="136" t="s">
        <v>729</v>
      </c>
      <c r="L617" s="29"/>
      <c r="M617" s="137"/>
      <c r="T617" s="50"/>
      <c r="AT617" s="17" t="s">
        <v>129</v>
      </c>
      <c r="AU617" s="17" t="s">
        <v>78</v>
      </c>
    </row>
    <row r="618" spans="2:65" s="13" customFormat="1" x14ac:dyDescent="0.35">
      <c r="B618" s="144"/>
      <c r="D618" s="139" t="s">
        <v>131</v>
      </c>
      <c r="F618" s="146" t="s">
        <v>730</v>
      </c>
      <c r="H618" s="147">
        <v>5019.8119999999999</v>
      </c>
      <c r="L618" s="144"/>
      <c r="M618" s="148"/>
      <c r="T618" s="149"/>
      <c r="AT618" s="145" t="s">
        <v>131</v>
      </c>
      <c r="AU618" s="145" t="s">
        <v>78</v>
      </c>
      <c r="AV618" s="13" t="s">
        <v>78</v>
      </c>
      <c r="AW618" s="13" t="s">
        <v>4</v>
      </c>
      <c r="AX618" s="13" t="s">
        <v>76</v>
      </c>
      <c r="AY618" s="145" t="s">
        <v>120</v>
      </c>
    </row>
    <row r="619" spans="2:65" s="1" customFormat="1" ht="21.75" customHeight="1" x14ac:dyDescent="0.35">
      <c r="B619" s="29"/>
      <c r="C619" s="123" t="s">
        <v>731</v>
      </c>
      <c r="D619" s="123" t="s">
        <v>122</v>
      </c>
      <c r="E619" s="124" t="s">
        <v>732</v>
      </c>
      <c r="F619" s="125" t="s">
        <v>733</v>
      </c>
      <c r="G619" s="126" t="s">
        <v>234</v>
      </c>
      <c r="H619" s="127">
        <v>340.43700000000001</v>
      </c>
      <c r="I619" s="128"/>
      <c r="J619" s="128">
        <f>ROUND(I619*H619,2)</f>
        <v>0</v>
      </c>
      <c r="K619" s="125" t="s">
        <v>126</v>
      </c>
      <c r="L619" s="29"/>
      <c r="M619" s="129" t="s">
        <v>17</v>
      </c>
      <c r="N619" s="130" t="s">
        <v>39</v>
      </c>
      <c r="O619" s="131">
        <v>3.2000000000000001E-2</v>
      </c>
      <c r="P619" s="131">
        <f>O619*H619</f>
        <v>10.893984000000001</v>
      </c>
      <c r="Q619" s="131">
        <v>0</v>
      </c>
      <c r="R619" s="131">
        <f>Q619*H619</f>
        <v>0</v>
      </c>
      <c r="S619" s="131">
        <v>0</v>
      </c>
      <c r="T619" s="132">
        <f>S619*H619</f>
        <v>0</v>
      </c>
      <c r="AR619" s="133" t="s">
        <v>127</v>
      </c>
      <c r="AT619" s="133" t="s">
        <v>122</v>
      </c>
      <c r="AU619" s="133" t="s">
        <v>78</v>
      </c>
      <c r="AY619" s="17" t="s">
        <v>120</v>
      </c>
      <c r="BE619" s="134">
        <f>IF(N619="základní",J619,0)</f>
        <v>0</v>
      </c>
      <c r="BF619" s="134">
        <f>IF(N619="snížená",J619,0)</f>
        <v>0</v>
      </c>
      <c r="BG619" s="134">
        <f>IF(N619="zákl. přenesená",J619,0)</f>
        <v>0</v>
      </c>
      <c r="BH619" s="134">
        <f>IF(N619="sníž. přenesená",J619,0)</f>
        <v>0</v>
      </c>
      <c r="BI619" s="134">
        <f>IF(N619="nulová",J619,0)</f>
        <v>0</v>
      </c>
      <c r="BJ619" s="17" t="s">
        <v>76</v>
      </c>
      <c r="BK619" s="134">
        <f>ROUND(I619*H619,2)</f>
        <v>0</v>
      </c>
      <c r="BL619" s="17" t="s">
        <v>127</v>
      </c>
      <c r="BM619" s="133" t="s">
        <v>734</v>
      </c>
    </row>
    <row r="620" spans="2:65" s="1" customFormat="1" x14ac:dyDescent="0.35">
      <c r="B620" s="29"/>
      <c r="D620" s="135" t="s">
        <v>129</v>
      </c>
      <c r="F620" s="136" t="s">
        <v>735</v>
      </c>
      <c r="L620" s="29"/>
      <c r="M620" s="137"/>
      <c r="T620" s="50"/>
      <c r="AT620" s="17" t="s">
        <v>129</v>
      </c>
      <c r="AU620" s="17" t="s">
        <v>78</v>
      </c>
    </row>
    <row r="621" spans="2:65" s="13" customFormat="1" x14ac:dyDescent="0.35">
      <c r="B621" s="144"/>
      <c r="D621" s="139" t="s">
        <v>131</v>
      </c>
      <c r="E621" s="145" t="s">
        <v>17</v>
      </c>
      <c r="F621" s="146" t="s">
        <v>736</v>
      </c>
      <c r="H621" s="147">
        <v>340.43700000000001</v>
      </c>
      <c r="L621" s="144"/>
      <c r="M621" s="148"/>
      <c r="T621" s="149"/>
      <c r="AT621" s="145" t="s">
        <v>131</v>
      </c>
      <c r="AU621" s="145" t="s">
        <v>78</v>
      </c>
      <c r="AV621" s="13" t="s">
        <v>78</v>
      </c>
      <c r="AW621" s="13" t="s">
        <v>30</v>
      </c>
      <c r="AX621" s="13" t="s">
        <v>68</v>
      </c>
      <c r="AY621" s="145" t="s">
        <v>120</v>
      </c>
    </row>
    <row r="622" spans="2:65" s="14" customFormat="1" x14ac:dyDescent="0.35">
      <c r="B622" s="150"/>
      <c r="D622" s="139" t="s">
        <v>131</v>
      </c>
      <c r="E622" s="151" t="s">
        <v>17</v>
      </c>
      <c r="F622" s="152" t="s">
        <v>136</v>
      </c>
      <c r="H622" s="153">
        <v>340.43700000000001</v>
      </c>
      <c r="L622" s="150"/>
      <c r="M622" s="154"/>
      <c r="T622" s="155"/>
      <c r="AT622" s="151" t="s">
        <v>131</v>
      </c>
      <c r="AU622" s="151" t="s">
        <v>78</v>
      </c>
      <c r="AV622" s="14" t="s">
        <v>127</v>
      </c>
      <c r="AW622" s="14" t="s">
        <v>30</v>
      </c>
      <c r="AX622" s="14" t="s">
        <v>76</v>
      </c>
      <c r="AY622" s="151" t="s">
        <v>120</v>
      </c>
    </row>
    <row r="623" spans="2:65" s="1" customFormat="1" ht="24.2" customHeight="1" x14ac:dyDescent="0.35">
      <c r="B623" s="29"/>
      <c r="C623" s="123" t="s">
        <v>737</v>
      </c>
      <c r="D623" s="123" t="s">
        <v>122</v>
      </c>
      <c r="E623" s="124" t="s">
        <v>738</v>
      </c>
      <c r="F623" s="125" t="s">
        <v>739</v>
      </c>
      <c r="G623" s="126" t="s">
        <v>234</v>
      </c>
      <c r="H623" s="127">
        <v>4766.1180000000004</v>
      </c>
      <c r="I623" s="128"/>
      <c r="J623" s="128">
        <f>ROUND(I623*H623,2)</f>
        <v>0</v>
      </c>
      <c r="K623" s="125" t="s">
        <v>126</v>
      </c>
      <c r="L623" s="29"/>
      <c r="M623" s="129" t="s">
        <v>17</v>
      </c>
      <c r="N623" s="130" t="s">
        <v>39</v>
      </c>
      <c r="O623" s="131">
        <v>3.0000000000000001E-3</v>
      </c>
      <c r="P623" s="131">
        <f>O623*H623</f>
        <v>14.298354000000002</v>
      </c>
      <c r="Q623" s="131">
        <v>0</v>
      </c>
      <c r="R623" s="131">
        <f>Q623*H623</f>
        <v>0</v>
      </c>
      <c r="S623" s="131">
        <v>0</v>
      </c>
      <c r="T623" s="132">
        <f>S623*H623</f>
        <v>0</v>
      </c>
      <c r="AR623" s="133" t="s">
        <v>127</v>
      </c>
      <c r="AT623" s="133" t="s">
        <v>122</v>
      </c>
      <c r="AU623" s="133" t="s">
        <v>78</v>
      </c>
      <c r="AY623" s="17" t="s">
        <v>120</v>
      </c>
      <c r="BE623" s="134">
        <f>IF(N623="základní",J623,0)</f>
        <v>0</v>
      </c>
      <c r="BF623" s="134">
        <f>IF(N623="snížená",J623,0)</f>
        <v>0</v>
      </c>
      <c r="BG623" s="134">
        <f>IF(N623="zákl. přenesená",J623,0)</f>
        <v>0</v>
      </c>
      <c r="BH623" s="134">
        <f>IF(N623="sníž. přenesená",J623,0)</f>
        <v>0</v>
      </c>
      <c r="BI623" s="134">
        <f>IF(N623="nulová",J623,0)</f>
        <v>0</v>
      </c>
      <c r="BJ623" s="17" t="s">
        <v>76</v>
      </c>
      <c r="BK623" s="134">
        <f>ROUND(I623*H623,2)</f>
        <v>0</v>
      </c>
      <c r="BL623" s="17" t="s">
        <v>127</v>
      </c>
      <c r="BM623" s="133" t="s">
        <v>740</v>
      </c>
    </row>
    <row r="624" spans="2:65" s="1" customFormat="1" x14ac:dyDescent="0.35">
      <c r="B624" s="29"/>
      <c r="D624" s="135" t="s">
        <v>129</v>
      </c>
      <c r="F624" s="136" t="s">
        <v>741</v>
      </c>
      <c r="L624" s="29"/>
      <c r="M624" s="137"/>
      <c r="T624" s="50"/>
      <c r="AT624" s="17" t="s">
        <v>129</v>
      </c>
      <c r="AU624" s="17" t="s">
        <v>78</v>
      </c>
    </row>
    <row r="625" spans="2:65" s="13" customFormat="1" x14ac:dyDescent="0.35">
      <c r="B625" s="144"/>
      <c r="D625" s="139" t="s">
        <v>131</v>
      </c>
      <c r="F625" s="146" t="s">
        <v>742</v>
      </c>
      <c r="H625" s="147">
        <v>4766.1180000000004</v>
      </c>
      <c r="L625" s="144"/>
      <c r="M625" s="148"/>
      <c r="T625" s="149"/>
      <c r="AT625" s="145" t="s">
        <v>131</v>
      </c>
      <c r="AU625" s="145" t="s">
        <v>78</v>
      </c>
      <c r="AV625" s="13" t="s">
        <v>78</v>
      </c>
      <c r="AW625" s="13" t="s">
        <v>4</v>
      </c>
      <c r="AX625" s="13" t="s">
        <v>76</v>
      </c>
      <c r="AY625" s="145" t="s">
        <v>120</v>
      </c>
    </row>
    <row r="626" spans="2:65" s="1" customFormat="1" ht="24.2" customHeight="1" x14ac:dyDescent="0.35">
      <c r="B626" s="29"/>
      <c r="C626" s="123" t="s">
        <v>743</v>
      </c>
      <c r="D626" s="123" t="s">
        <v>122</v>
      </c>
      <c r="E626" s="124" t="s">
        <v>744</v>
      </c>
      <c r="F626" s="125" t="s">
        <v>745</v>
      </c>
      <c r="G626" s="126" t="s">
        <v>234</v>
      </c>
      <c r="H626" s="127">
        <v>698.90499999999997</v>
      </c>
      <c r="I626" s="128"/>
      <c r="J626" s="128">
        <f>ROUND(I626*H626,2)</f>
        <v>0</v>
      </c>
      <c r="K626" s="125" t="s">
        <v>126</v>
      </c>
      <c r="L626" s="29"/>
      <c r="M626" s="129" t="s">
        <v>17</v>
      </c>
      <c r="N626" s="130" t="s">
        <v>39</v>
      </c>
      <c r="O626" s="131">
        <v>0.159</v>
      </c>
      <c r="P626" s="131">
        <f>O626*H626</f>
        <v>111.125895</v>
      </c>
      <c r="Q626" s="131">
        <v>0</v>
      </c>
      <c r="R626" s="131">
        <f>Q626*H626</f>
        <v>0</v>
      </c>
      <c r="S626" s="131">
        <v>0</v>
      </c>
      <c r="T626" s="132">
        <f>S626*H626</f>
        <v>0</v>
      </c>
      <c r="AR626" s="133" t="s">
        <v>127</v>
      </c>
      <c r="AT626" s="133" t="s">
        <v>122</v>
      </c>
      <c r="AU626" s="133" t="s">
        <v>78</v>
      </c>
      <c r="AY626" s="17" t="s">
        <v>120</v>
      </c>
      <c r="BE626" s="134">
        <f>IF(N626="základní",J626,0)</f>
        <v>0</v>
      </c>
      <c r="BF626" s="134">
        <f>IF(N626="snížená",J626,0)</f>
        <v>0</v>
      </c>
      <c r="BG626" s="134">
        <f>IF(N626="zákl. přenesená",J626,0)</f>
        <v>0</v>
      </c>
      <c r="BH626" s="134">
        <f>IF(N626="sníž. přenesená",J626,0)</f>
        <v>0</v>
      </c>
      <c r="BI626" s="134">
        <f>IF(N626="nulová",J626,0)</f>
        <v>0</v>
      </c>
      <c r="BJ626" s="17" t="s">
        <v>76</v>
      </c>
      <c r="BK626" s="134">
        <f>ROUND(I626*H626,2)</f>
        <v>0</v>
      </c>
      <c r="BL626" s="17" t="s">
        <v>127</v>
      </c>
      <c r="BM626" s="133" t="s">
        <v>746</v>
      </c>
    </row>
    <row r="627" spans="2:65" s="1" customFormat="1" x14ac:dyDescent="0.35">
      <c r="B627" s="29"/>
      <c r="D627" s="135" t="s">
        <v>129</v>
      </c>
      <c r="F627" s="136" t="s">
        <v>747</v>
      </c>
      <c r="L627" s="29"/>
      <c r="M627" s="137"/>
      <c r="T627" s="50"/>
      <c r="AT627" s="17" t="s">
        <v>129</v>
      </c>
      <c r="AU627" s="17" t="s">
        <v>78</v>
      </c>
    </row>
    <row r="628" spans="2:65" s="11" customFormat="1" ht="22.9" customHeight="1" x14ac:dyDescent="0.45">
      <c r="B628" s="112"/>
      <c r="D628" s="113" t="s">
        <v>67</v>
      </c>
      <c r="E628" s="121" t="s">
        <v>748</v>
      </c>
      <c r="F628" s="121" t="s">
        <v>749</v>
      </c>
      <c r="J628" s="122">
        <f>BK628</f>
        <v>0</v>
      </c>
      <c r="L628" s="112"/>
      <c r="M628" s="116"/>
      <c r="P628" s="117">
        <f>SUM(P629:P632)</f>
        <v>647.09305400000005</v>
      </c>
      <c r="R628" s="117">
        <f>SUM(R629:R632)</f>
        <v>0</v>
      </c>
      <c r="T628" s="118">
        <f>SUM(T629:T632)</f>
        <v>0</v>
      </c>
      <c r="AR628" s="113" t="s">
        <v>76</v>
      </c>
      <c r="AT628" s="119" t="s">
        <v>67</v>
      </c>
      <c r="AU628" s="119" t="s">
        <v>76</v>
      </c>
      <c r="AY628" s="113" t="s">
        <v>120</v>
      </c>
      <c r="BK628" s="120">
        <f>SUM(BK629:BK632)</f>
        <v>0</v>
      </c>
    </row>
    <row r="629" spans="2:65" s="1" customFormat="1" ht="33" customHeight="1" x14ac:dyDescent="0.35">
      <c r="B629" s="29"/>
      <c r="C629" s="123" t="s">
        <v>750</v>
      </c>
      <c r="D629" s="123" t="s">
        <v>122</v>
      </c>
      <c r="E629" s="124" t="s">
        <v>751</v>
      </c>
      <c r="F629" s="125" t="s">
        <v>752</v>
      </c>
      <c r="G629" s="126" t="s">
        <v>234</v>
      </c>
      <c r="H629" s="127">
        <v>844.76900000000001</v>
      </c>
      <c r="I629" s="128"/>
      <c r="J629" s="128">
        <f>ROUND(I629*H629,2)</f>
        <v>0</v>
      </c>
      <c r="K629" s="125" t="s">
        <v>126</v>
      </c>
      <c r="L629" s="29"/>
      <c r="M629" s="129" t="s">
        <v>17</v>
      </c>
      <c r="N629" s="130" t="s">
        <v>39</v>
      </c>
      <c r="O629" s="131">
        <v>0.64700000000000002</v>
      </c>
      <c r="P629" s="131">
        <f>O629*H629</f>
        <v>546.56554300000005</v>
      </c>
      <c r="Q629" s="131">
        <v>0</v>
      </c>
      <c r="R629" s="131">
        <f>Q629*H629</f>
        <v>0</v>
      </c>
      <c r="S629" s="131">
        <v>0</v>
      </c>
      <c r="T629" s="132">
        <f>S629*H629</f>
        <v>0</v>
      </c>
      <c r="AR629" s="133" t="s">
        <v>127</v>
      </c>
      <c r="AT629" s="133" t="s">
        <v>122</v>
      </c>
      <c r="AU629" s="133" t="s">
        <v>78</v>
      </c>
      <c r="AY629" s="17" t="s">
        <v>120</v>
      </c>
      <c r="BE629" s="134">
        <f>IF(N629="základní",J629,0)</f>
        <v>0</v>
      </c>
      <c r="BF629" s="134">
        <f>IF(N629="snížená",J629,0)</f>
        <v>0</v>
      </c>
      <c r="BG629" s="134">
        <f>IF(N629="zákl. přenesená",J629,0)</f>
        <v>0</v>
      </c>
      <c r="BH629" s="134">
        <f>IF(N629="sníž. přenesená",J629,0)</f>
        <v>0</v>
      </c>
      <c r="BI629" s="134">
        <f>IF(N629="nulová",J629,0)</f>
        <v>0</v>
      </c>
      <c r="BJ629" s="17" t="s">
        <v>76</v>
      </c>
      <c r="BK629" s="134">
        <f>ROUND(I629*H629,2)</f>
        <v>0</v>
      </c>
      <c r="BL629" s="17" t="s">
        <v>127</v>
      </c>
      <c r="BM629" s="133" t="s">
        <v>753</v>
      </c>
    </row>
    <row r="630" spans="2:65" s="1" customFormat="1" x14ac:dyDescent="0.35">
      <c r="B630" s="29"/>
      <c r="D630" s="135" t="s">
        <v>129</v>
      </c>
      <c r="F630" s="136" t="s">
        <v>754</v>
      </c>
      <c r="L630" s="29"/>
      <c r="M630" s="137"/>
      <c r="T630" s="50"/>
      <c r="AT630" s="17" t="s">
        <v>129</v>
      </c>
      <c r="AU630" s="17" t="s">
        <v>78</v>
      </c>
    </row>
    <row r="631" spans="2:65" s="1" customFormat="1" ht="33" customHeight="1" x14ac:dyDescent="0.35">
      <c r="B631" s="29"/>
      <c r="C631" s="123" t="s">
        <v>755</v>
      </c>
      <c r="D631" s="123" t="s">
        <v>122</v>
      </c>
      <c r="E631" s="124" t="s">
        <v>756</v>
      </c>
      <c r="F631" s="125" t="s">
        <v>757</v>
      </c>
      <c r="G631" s="126" t="s">
        <v>234</v>
      </c>
      <c r="H631" s="127">
        <v>844.76900000000001</v>
      </c>
      <c r="I631" s="128"/>
      <c r="J631" s="128">
        <f>ROUND(I631*H631,2)</f>
        <v>0</v>
      </c>
      <c r="K631" s="125" t="s">
        <v>126</v>
      </c>
      <c r="L631" s="29"/>
      <c r="M631" s="129" t="s">
        <v>17</v>
      </c>
      <c r="N631" s="130" t="s">
        <v>39</v>
      </c>
      <c r="O631" s="131">
        <v>0.11899999999999999</v>
      </c>
      <c r="P631" s="131">
        <f>O631*H631</f>
        <v>100.52751099999999</v>
      </c>
      <c r="Q631" s="131">
        <v>0</v>
      </c>
      <c r="R631" s="131">
        <f>Q631*H631</f>
        <v>0</v>
      </c>
      <c r="S631" s="131">
        <v>0</v>
      </c>
      <c r="T631" s="132">
        <f>S631*H631</f>
        <v>0</v>
      </c>
      <c r="AR631" s="133" t="s">
        <v>127</v>
      </c>
      <c r="AT631" s="133" t="s">
        <v>122</v>
      </c>
      <c r="AU631" s="133" t="s">
        <v>78</v>
      </c>
      <c r="AY631" s="17" t="s">
        <v>120</v>
      </c>
      <c r="BE631" s="134">
        <f>IF(N631="základní",J631,0)</f>
        <v>0</v>
      </c>
      <c r="BF631" s="134">
        <f>IF(N631="snížená",J631,0)</f>
        <v>0</v>
      </c>
      <c r="BG631" s="134">
        <f>IF(N631="zákl. přenesená",J631,0)</f>
        <v>0</v>
      </c>
      <c r="BH631" s="134">
        <f>IF(N631="sníž. přenesená",J631,0)</f>
        <v>0</v>
      </c>
      <c r="BI631" s="134">
        <f>IF(N631="nulová",J631,0)</f>
        <v>0</v>
      </c>
      <c r="BJ631" s="17" t="s">
        <v>76</v>
      </c>
      <c r="BK631" s="134">
        <f>ROUND(I631*H631,2)</f>
        <v>0</v>
      </c>
      <c r="BL631" s="17" t="s">
        <v>127</v>
      </c>
      <c r="BM631" s="133" t="s">
        <v>758</v>
      </c>
    </row>
    <row r="632" spans="2:65" s="1" customFormat="1" x14ac:dyDescent="0.35">
      <c r="B632" s="29"/>
      <c r="D632" s="135" t="s">
        <v>129</v>
      </c>
      <c r="F632" s="136" t="s">
        <v>759</v>
      </c>
      <c r="L632" s="29"/>
      <c r="M632" s="137"/>
      <c r="T632" s="50"/>
      <c r="AT632" s="17" t="s">
        <v>129</v>
      </c>
      <c r="AU632" s="17" t="s">
        <v>78</v>
      </c>
    </row>
    <row r="633" spans="2:65" s="11" customFormat="1" ht="22.9" customHeight="1" x14ac:dyDescent="0.45">
      <c r="B633" s="112"/>
      <c r="D633" s="113" t="s">
        <v>67</v>
      </c>
      <c r="E633" s="121" t="s">
        <v>760</v>
      </c>
      <c r="F633" s="121" t="s">
        <v>761</v>
      </c>
      <c r="J633" s="122">
        <f>BK633</f>
        <v>0</v>
      </c>
      <c r="L633" s="112"/>
      <c r="M633" s="116"/>
      <c r="P633" s="117">
        <f>SUM(P634:P650)</f>
        <v>0</v>
      </c>
      <c r="R633" s="117">
        <f>SUM(R634:R650)</f>
        <v>0</v>
      </c>
      <c r="T633" s="118">
        <f>SUM(T634:T650)</f>
        <v>0</v>
      </c>
      <c r="AR633" s="113" t="s">
        <v>76</v>
      </c>
      <c r="AT633" s="119" t="s">
        <v>67</v>
      </c>
      <c r="AU633" s="119" t="s">
        <v>76</v>
      </c>
      <c r="AY633" s="113" t="s">
        <v>120</v>
      </c>
      <c r="BK633" s="120">
        <f>SUM(BK634:BK650)</f>
        <v>0</v>
      </c>
    </row>
    <row r="634" spans="2:65" s="1" customFormat="1" ht="33" customHeight="1" x14ac:dyDescent="0.35">
      <c r="B634" s="29"/>
      <c r="C634" s="123" t="s">
        <v>762</v>
      </c>
      <c r="D634" s="123" t="s">
        <v>122</v>
      </c>
      <c r="E634" s="124" t="s">
        <v>763</v>
      </c>
      <c r="F634" s="125" t="s">
        <v>764</v>
      </c>
      <c r="G634" s="126" t="s">
        <v>234</v>
      </c>
      <c r="H634" s="127">
        <v>212.98500000000001</v>
      </c>
      <c r="I634" s="128"/>
      <c r="J634" s="128">
        <f>ROUND(I634*H634,2)</f>
        <v>0</v>
      </c>
      <c r="K634" s="125" t="s">
        <v>17</v>
      </c>
      <c r="L634" s="29"/>
      <c r="M634" s="129" t="s">
        <v>17</v>
      </c>
      <c r="N634" s="130" t="s">
        <v>39</v>
      </c>
      <c r="O634" s="131">
        <v>0</v>
      </c>
      <c r="P634" s="131">
        <f>O634*H634</f>
        <v>0</v>
      </c>
      <c r="Q634" s="131">
        <v>0</v>
      </c>
      <c r="R634" s="131">
        <f>Q634*H634</f>
        <v>0</v>
      </c>
      <c r="S634" s="131">
        <v>0</v>
      </c>
      <c r="T634" s="132">
        <f>S634*H634</f>
        <v>0</v>
      </c>
      <c r="AR634" s="133" t="s">
        <v>127</v>
      </c>
      <c r="AT634" s="133" t="s">
        <v>122</v>
      </c>
      <c r="AU634" s="133" t="s">
        <v>78</v>
      </c>
      <c r="AY634" s="17" t="s">
        <v>120</v>
      </c>
      <c r="BE634" s="134">
        <f>IF(N634="základní",J634,0)</f>
        <v>0</v>
      </c>
      <c r="BF634" s="134">
        <f>IF(N634="snížená",J634,0)</f>
        <v>0</v>
      </c>
      <c r="BG634" s="134">
        <f>IF(N634="zákl. přenesená",J634,0)</f>
        <v>0</v>
      </c>
      <c r="BH634" s="134">
        <f>IF(N634="sníž. přenesená",J634,0)</f>
        <v>0</v>
      </c>
      <c r="BI634" s="134">
        <f>IF(N634="nulová",J634,0)</f>
        <v>0</v>
      </c>
      <c r="BJ634" s="17" t="s">
        <v>76</v>
      </c>
      <c r="BK634" s="134">
        <f>ROUND(I634*H634,2)</f>
        <v>0</v>
      </c>
      <c r="BL634" s="17" t="s">
        <v>127</v>
      </c>
      <c r="BM634" s="133" t="s">
        <v>765</v>
      </c>
    </row>
    <row r="635" spans="2:65" s="13" customFormat="1" x14ac:dyDescent="0.35">
      <c r="B635" s="144"/>
      <c r="D635" s="139" t="s">
        <v>131</v>
      </c>
      <c r="E635" s="145" t="s">
        <v>17</v>
      </c>
      <c r="F635" s="146" t="s">
        <v>766</v>
      </c>
      <c r="H635" s="147">
        <v>197.852</v>
      </c>
      <c r="L635" s="144"/>
      <c r="M635" s="148"/>
      <c r="T635" s="149"/>
      <c r="AT635" s="145" t="s">
        <v>131</v>
      </c>
      <c r="AU635" s="145" t="s">
        <v>78</v>
      </c>
      <c r="AV635" s="13" t="s">
        <v>78</v>
      </c>
      <c r="AW635" s="13" t="s">
        <v>30</v>
      </c>
      <c r="AX635" s="13" t="s">
        <v>68</v>
      </c>
      <c r="AY635" s="145" t="s">
        <v>120</v>
      </c>
    </row>
    <row r="636" spans="2:65" s="13" customFormat="1" x14ac:dyDescent="0.35">
      <c r="B636" s="144"/>
      <c r="D636" s="139" t="s">
        <v>131</v>
      </c>
      <c r="E636" s="145" t="s">
        <v>17</v>
      </c>
      <c r="F636" s="146" t="s">
        <v>767</v>
      </c>
      <c r="H636" s="147">
        <v>15.132999999999999</v>
      </c>
      <c r="L636" s="144"/>
      <c r="M636" s="148"/>
      <c r="T636" s="149"/>
      <c r="AT636" s="145" t="s">
        <v>131</v>
      </c>
      <c r="AU636" s="145" t="s">
        <v>78</v>
      </c>
      <c r="AV636" s="13" t="s">
        <v>78</v>
      </c>
      <c r="AW636" s="13" t="s">
        <v>30</v>
      </c>
      <c r="AX636" s="13" t="s">
        <v>68</v>
      </c>
      <c r="AY636" s="145" t="s">
        <v>120</v>
      </c>
    </row>
    <row r="637" spans="2:65" s="14" customFormat="1" x14ac:dyDescent="0.35">
      <c r="B637" s="150"/>
      <c r="D637" s="139" t="s">
        <v>131</v>
      </c>
      <c r="E637" s="151" t="s">
        <v>17</v>
      </c>
      <c r="F637" s="152" t="s">
        <v>136</v>
      </c>
      <c r="H637" s="153">
        <v>212.98500000000001</v>
      </c>
      <c r="L637" s="150"/>
      <c r="M637" s="154"/>
      <c r="T637" s="155"/>
      <c r="AT637" s="151" t="s">
        <v>131</v>
      </c>
      <c r="AU637" s="151" t="s">
        <v>78</v>
      </c>
      <c r="AV637" s="14" t="s">
        <v>127</v>
      </c>
      <c r="AW637" s="14" t="s">
        <v>30</v>
      </c>
      <c r="AX637" s="14" t="s">
        <v>76</v>
      </c>
      <c r="AY637" s="151" t="s">
        <v>120</v>
      </c>
    </row>
    <row r="638" spans="2:65" s="1" customFormat="1" ht="33" customHeight="1" x14ac:dyDescent="0.35">
      <c r="B638" s="29"/>
      <c r="C638" s="123" t="s">
        <v>768</v>
      </c>
      <c r="D638" s="123" t="s">
        <v>122</v>
      </c>
      <c r="E638" s="124" t="s">
        <v>769</v>
      </c>
      <c r="F638" s="125" t="s">
        <v>770</v>
      </c>
      <c r="G638" s="126" t="s">
        <v>234</v>
      </c>
      <c r="H638" s="127">
        <v>411.29</v>
      </c>
      <c r="I638" s="128"/>
      <c r="J638" s="128">
        <f>ROUND(I638*H638,2)</f>
        <v>0</v>
      </c>
      <c r="K638" s="125" t="s">
        <v>17</v>
      </c>
      <c r="L638" s="29"/>
      <c r="M638" s="129" t="s">
        <v>17</v>
      </c>
      <c r="N638" s="130" t="s">
        <v>39</v>
      </c>
      <c r="O638" s="131">
        <v>0</v>
      </c>
      <c r="P638" s="131">
        <f>O638*H638</f>
        <v>0</v>
      </c>
      <c r="Q638" s="131">
        <v>0</v>
      </c>
      <c r="R638" s="131">
        <f>Q638*H638</f>
        <v>0</v>
      </c>
      <c r="S638" s="131">
        <v>0</v>
      </c>
      <c r="T638" s="132">
        <f>S638*H638</f>
        <v>0</v>
      </c>
      <c r="AR638" s="133" t="s">
        <v>127</v>
      </c>
      <c r="AT638" s="133" t="s">
        <v>122</v>
      </c>
      <c r="AU638" s="133" t="s">
        <v>78</v>
      </c>
      <c r="AY638" s="17" t="s">
        <v>120</v>
      </c>
      <c r="BE638" s="134">
        <f>IF(N638="základní",J638,0)</f>
        <v>0</v>
      </c>
      <c r="BF638" s="134">
        <f>IF(N638="snížená",J638,0)</f>
        <v>0</v>
      </c>
      <c r="BG638" s="134">
        <f>IF(N638="zákl. přenesená",J638,0)</f>
        <v>0</v>
      </c>
      <c r="BH638" s="134">
        <f>IF(N638="sníž. přenesená",J638,0)</f>
        <v>0</v>
      </c>
      <c r="BI638" s="134">
        <f>IF(N638="nulová",J638,0)</f>
        <v>0</v>
      </c>
      <c r="BJ638" s="17" t="s">
        <v>76</v>
      </c>
      <c r="BK638" s="134">
        <f>ROUND(I638*H638,2)</f>
        <v>0</v>
      </c>
      <c r="BL638" s="17" t="s">
        <v>127</v>
      </c>
      <c r="BM638" s="133" t="s">
        <v>771</v>
      </c>
    </row>
    <row r="639" spans="2:65" s="13" customFormat="1" x14ac:dyDescent="0.35">
      <c r="B639" s="144"/>
      <c r="D639" s="139" t="s">
        <v>131</v>
      </c>
      <c r="E639" s="145" t="s">
        <v>17</v>
      </c>
      <c r="F639" s="146" t="s">
        <v>772</v>
      </c>
      <c r="H639" s="147">
        <v>411.29</v>
      </c>
      <c r="L639" s="144"/>
      <c r="M639" s="148"/>
      <c r="T639" s="149"/>
      <c r="AT639" s="145" t="s">
        <v>131</v>
      </c>
      <c r="AU639" s="145" t="s">
        <v>78</v>
      </c>
      <c r="AV639" s="13" t="s">
        <v>78</v>
      </c>
      <c r="AW639" s="13" t="s">
        <v>30</v>
      </c>
      <c r="AX639" s="13" t="s">
        <v>68</v>
      </c>
      <c r="AY639" s="145" t="s">
        <v>120</v>
      </c>
    </row>
    <row r="640" spans="2:65" s="14" customFormat="1" x14ac:dyDescent="0.35">
      <c r="B640" s="150"/>
      <c r="D640" s="139" t="s">
        <v>131</v>
      </c>
      <c r="E640" s="151" t="s">
        <v>17</v>
      </c>
      <c r="F640" s="152" t="s">
        <v>136</v>
      </c>
      <c r="H640" s="153">
        <v>411.29</v>
      </c>
      <c r="L640" s="150"/>
      <c r="M640" s="154"/>
      <c r="T640" s="155"/>
      <c r="AT640" s="151" t="s">
        <v>131</v>
      </c>
      <c r="AU640" s="151" t="s">
        <v>78</v>
      </c>
      <c r="AV640" s="14" t="s">
        <v>127</v>
      </c>
      <c r="AW640" s="14" t="s">
        <v>30</v>
      </c>
      <c r="AX640" s="14" t="s">
        <v>76</v>
      </c>
      <c r="AY640" s="151" t="s">
        <v>120</v>
      </c>
    </row>
    <row r="641" spans="2:65" s="1" customFormat="1" ht="24.2" customHeight="1" x14ac:dyDescent="0.35">
      <c r="B641" s="29"/>
      <c r="C641" s="123" t="s">
        <v>773</v>
      </c>
      <c r="D641" s="123" t="s">
        <v>122</v>
      </c>
      <c r="E641" s="124" t="s">
        <v>774</v>
      </c>
      <c r="F641" s="125" t="s">
        <v>775</v>
      </c>
      <c r="G641" s="126" t="s">
        <v>234</v>
      </c>
      <c r="H641" s="127">
        <v>7.2</v>
      </c>
      <c r="I641" s="128"/>
      <c r="J641" s="128">
        <f>ROUND(I641*H641,2)</f>
        <v>0</v>
      </c>
      <c r="K641" s="125" t="s">
        <v>126</v>
      </c>
      <c r="L641" s="29"/>
      <c r="M641" s="129" t="s">
        <v>17</v>
      </c>
      <c r="N641" s="130" t="s">
        <v>39</v>
      </c>
      <c r="O641" s="131">
        <v>0</v>
      </c>
      <c r="P641" s="131">
        <f>O641*H641</f>
        <v>0</v>
      </c>
      <c r="Q641" s="131">
        <v>0</v>
      </c>
      <c r="R641" s="131">
        <f>Q641*H641</f>
        <v>0</v>
      </c>
      <c r="S641" s="131">
        <v>0</v>
      </c>
      <c r="T641" s="132">
        <f>S641*H641</f>
        <v>0</v>
      </c>
      <c r="AR641" s="133" t="s">
        <v>127</v>
      </c>
      <c r="AT641" s="133" t="s">
        <v>122</v>
      </c>
      <c r="AU641" s="133" t="s">
        <v>78</v>
      </c>
      <c r="AY641" s="17" t="s">
        <v>120</v>
      </c>
      <c r="BE641" s="134">
        <f>IF(N641="základní",J641,0)</f>
        <v>0</v>
      </c>
      <c r="BF641" s="134">
        <f>IF(N641="snížená",J641,0)</f>
        <v>0</v>
      </c>
      <c r="BG641" s="134">
        <f>IF(N641="zákl. přenesená",J641,0)</f>
        <v>0</v>
      </c>
      <c r="BH641" s="134">
        <f>IF(N641="sníž. přenesená",J641,0)</f>
        <v>0</v>
      </c>
      <c r="BI641" s="134">
        <f>IF(N641="nulová",J641,0)</f>
        <v>0</v>
      </c>
      <c r="BJ641" s="17" t="s">
        <v>76</v>
      </c>
      <c r="BK641" s="134">
        <f>ROUND(I641*H641,2)</f>
        <v>0</v>
      </c>
      <c r="BL641" s="17" t="s">
        <v>127</v>
      </c>
      <c r="BM641" s="133" t="s">
        <v>776</v>
      </c>
    </row>
    <row r="642" spans="2:65" s="1" customFormat="1" x14ac:dyDescent="0.35">
      <c r="B642" s="29"/>
      <c r="D642" s="135" t="s">
        <v>129</v>
      </c>
      <c r="F642" s="136" t="s">
        <v>777</v>
      </c>
      <c r="L642" s="29"/>
      <c r="M642" s="137"/>
      <c r="T642" s="50"/>
      <c r="AT642" s="17" t="s">
        <v>129</v>
      </c>
      <c r="AU642" s="17" t="s">
        <v>78</v>
      </c>
    </row>
    <row r="643" spans="2:65" s="13" customFormat="1" x14ac:dyDescent="0.35">
      <c r="B643" s="144"/>
      <c r="D643" s="139" t="s">
        <v>131</v>
      </c>
      <c r="E643" s="145" t="s">
        <v>17</v>
      </c>
      <c r="F643" s="146" t="s">
        <v>778</v>
      </c>
      <c r="H643" s="147">
        <v>7.2</v>
      </c>
      <c r="L643" s="144"/>
      <c r="M643" s="148"/>
      <c r="T643" s="149"/>
      <c r="AT643" s="145" t="s">
        <v>131</v>
      </c>
      <c r="AU643" s="145" t="s">
        <v>78</v>
      </c>
      <c r="AV643" s="13" t="s">
        <v>78</v>
      </c>
      <c r="AW643" s="13" t="s">
        <v>30</v>
      </c>
      <c r="AX643" s="13" t="s">
        <v>68</v>
      </c>
      <c r="AY643" s="145" t="s">
        <v>120</v>
      </c>
    </row>
    <row r="644" spans="2:65" s="14" customFormat="1" x14ac:dyDescent="0.35">
      <c r="B644" s="150"/>
      <c r="D644" s="139" t="s">
        <v>131</v>
      </c>
      <c r="E644" s="151" t="s">
        <v>17</v>
      </c>
      <c r="F644" s="152" t="s">
        <v>136</v>
      </c>
      <c r="H644" s="153">
        <v>7.2</v>
      </c>
      <c r="L644" s="150"/>
      <c r="M644" s="154"/>
      <c r="T644" s="155"/>
      <c r="AT644" s="151" t="s">
        <v>131</v>
      </c>
      <c r="AU644" s="151" t="s">
        <v>78</v>
      </c>
      <c r="AV644" s="14" t="s">
        <v>127</v>
      </c>
      <c r="AW644" s="14" t="s">
        <v>30</v>
      </c>
      <c r="AX644" s="14" t="s">
        <v>76</v>
      </c>
      <c r="AY644" s="151" t="s">
        <v>120</v>
      </c>
    </row>
    <row r="645" spans="2:65" s="1" customFormat="1" ht="33" customHeight="1" x14ac:dyDescent="0.35">
      <c r="B645" s="29"/>
      <c r="C645" s="123" t="s">
        <v>779</v>
      </c>
      <c r="D645" s="123" t="s">
        <v>122</v>
      </c>
      <c r="E645" s="124" t="s">
        <v>780</v>
      </c>
      <c r="F645" s="125" t="s">
        <v>781</v>
      </c>
      <c r="G645" s="126" t="s">
        <v>234</v>
      </c>
      <c r="H645" s="127">
        <v>14.13</v>
      </c>
      <c r="I645" s="128"/>
      <c r="J645" s="128">
        <f>ROUND(I645*H645,2)</f>
        <v>0</v>
      </c>
      <c r="K645" s="125" t="s">
        <v>17</v>
      </c>
      <c r="L645" s="29"/>
      <c r="M645" s="129" t="s">
        <v>17</v>
      </c>
      <c r="N645" s="130" t="s">
        <v>39</v>
      </c>
      <c r="O645" s="131">
        <v>0</v>
      </c>
      <c r="P645" s="131">
        <f>O645*H645</f>
        <v>0</v>
      </c>
      <c r="Q645" s="131">
        <v>0</v>
      </c>
      <c r="R645" s="131">
        <f>Q645*H645</f>
        <v>0</v>
      </c>
      <c r="S645" s="131">
        <v>0</v>
      </c>
      <c r="T645" s="132">
        <f>S645*H645</f>
        <v>0</v>
      </c>
      <c r="AR645" s="133" t="s">
        <v>127</v>
      </c>
      <c r="AT645" s="133" t="s">
        <v>122</v>
      </c>
      <c r="AU645" s="133" t="s">
        <v>78</v>
      </c>
      <c r="AY645" s="17" t="s">
        <v>120</v>
      </c>
      <c r="BE645" s="134">
        <f>IF(N645="základní",J645,0)</f>
        <v>0</v>
      </c>
      <c r="BF645" s="134">
        <f>IF(N645="snížená",J645,0)</f>
        <v>0</v>
      </c>
      <c r="BG645" s="134">
        <f>IF(N645="zákl. přenesená",J645,0)</f>
        <v>0</v>
      </c>
      <c r="BH645" s="134">
        <f>IF(N645="sníž. přenesená",J645,0)</f>
        <v>0</v>
      </c>
      <c r="BI645" s="134">
        <f>IF(N645="nulová",J645,0)</f>
        <v>0</v>
      </c>
      <c r="BJ645" s="17" t="s">
        <v>76</v>
      </c>
      <c r="BK645" s="134">
        <f>ROUND(I645*H645,2)</f>
        <v>0</v>
      </c>
      <c r="BL645" s="17" t="s">
        <v>127</v>
      </c>
      <c r="BM645" s="133" t="s">
        <v>782</v>
      </c>
    </row>
    <row r="646" spans="2:65" s="13" customFormat="1" x14ac:dyDescent="0.35">
      <c r="B646" s="144"/>
      <c r="D646" s="139" t="s">
        <v>131</v>
      </c>
      <c r="E646" s="145" t="s">
        <v>17</v>
      </c>
      <c r="F646" s="146" t="s">
        <v>783</v>
      </c>
      <c r="H646" s="147">
        <v>14.13</v>
      </c>
      <c r="L646" s="144"/>
      <c r="M646" s="148"/>
      <c r="T646" s="149"/>
      <c r="AT646" s="145" t="s">
        <v>131</v>
      </c>
      <c r="AU646" s="145" t="s">
        <v>78</v>
      </c>
      <c r="AV646" s="13" t="s">
        <v>78</v>
      </c>
      <c r="AW646" s="13" t="s">
        <v>30</v>
      </c>
      <c r="AX646" s="13" t="s">
        <v>68</v>
      </c>
      <c r="AY646" s="145" t="s">
        <v>120</v>
      </c>
    </row>
    <row r="647" spans="2:65" s="14" customFormat="1" x14ac:dyDescent="0.35">
      <c r="B647" s="150"/>
      <c r="D647" s="139" t="s">
        <v>131</v>
      </c>
      <c r="E647" s="151" t="s">
        <v>17</v>
      </c>
      <c r="F647" s="152" t="s">
        <v>136</v>
      </c>
      <c r="H647" s="153">
        <v>14.13</v>
      </c>
      <c r="L647" s="150"/>
      <c r="M647" s="154"/>
      <c r="T647" s="155"/>
      <c r="AT647" s="151" t="s">
        <v>131</v>
      </c>
      <c r="AU647" s="151" t="s">
        <v>78</v>
      </c>
      <c r="AV647" s="14" t="s">
        <v>127</v>
      </c>
      <c r="AW647" s="14" t="s">
        <v>30</v>
      </c>
      <c r="AX647" s="14" t="s">
        <v>76</v>
      </c>
      <c r="AY647" s="151" t="s">
        <v>120</v>
      </c>
    </row>
    <row r="648" spans="2:65" s="1" customFormat="1" ht="24.2" customHeight="1" x14ac:dyDescent="0.35">
      <c r="B648" s="29"/>
      <c r="C648" s="123" t="s">
        <v>784</v>
      </c>
      <c r="D648" s="123" t="s">
        <v>122</v>
      </c>
      <c r="E648" s="124" t="s">
        <v>785</v>
      </c>
      <c r="F648" s="125" t="s">
        <v>786</v>
      </c>
      <c r="G648" s="126" t="s">
        <v>234</v>
      </c>
      <c r="H648" s="127">
        <v>53.3</v>
      </c>
      <c r="I648" s="128"/>
      <c r="J648" s="128">
        <f>ROUND(I648*H648,2)</f>
        <v>0</v>
      </c>
      <c r="K648" s="125" t="s">
        <v>17</v>
      </c>
      <c r="L648" s="29"/>
      <c r="M648" s="129" t="s">
        <v>17</v>
      </c>
      <c r="N648" s="130" t="s">
        <v>39</v>
      </c>
      <c r="O648" s="131">
        <v>0</v>
      </c>
      <c r="P648" s="131">
        <f>O648*H648</f>
        <v>0</v>
      </c>
      <c r="Q648" s="131">
        <v>0</v>
      </c>
      <c r="R648" s="131">
        <f>Q648*H648</f>
        <v>0</v>
      </c>
      <c r="S648" s="131">
        <v>0</v>
      </c>
      <c r="T648" s="132">
        <f>S648*H648</f>
        <v>0</v>
      </c>
      <c r="AR648" s="133" t="s">
        <v>127</v>
      </c>
      <c r="AT648" s="133" t="s">
        <v>122</v>
      </c>
      <c r="AU648" s="133" t="s">
        <v>78</v>
      </c>
      <c r="AY648" s="17" t="s">
        <v>120</v>
      </c>
      <c r="BE648" s="134">
        <f>IF(N648="základní",J648,0)</f>
        <v>0</v>
      </c>
      <c r="BF648" s="134">
        <f>IF(N648="snížená",J648,0)</f>
        <v>0</v>
      </c>
      <c r="BG648" s="134">
        <f>IF(N648="zákl. přenesená",J648,0)</f>
        <v>0</v>
      </c>
      <c r="BH648" s="134">
        <f>IF(N648="sníž. přenesená",J648,0)</f>
        <v>0</v>
      </c>
      <c r="BI648" s="134">
        <f>IF(N648="nulová",J648,0)</f>
        <v>0</v>
      </c>
      <c r="BJ648" s="17" t="s">
        <v>76</v>
      </c>
      <c r="BK648" s="134">
        <f>ROUND(I648*H648,2)</f>
        <v>0</v>
      </c>
      <c r="BL648" s="17" t="s">
        <v>127</v>
      </c>
      <c r="BM648" s="133" t="s">
        <v>787</v>
      </c>
    </row>
    <row r="649" spans="2:65" s="13" customFormat="1" x14ac:dyDescent="0.35">
      <c r="B649" s="144"/>
      <c r="D649" s="139" t="s">
        <v>131</v>
      </c>
      <c r="E649" s="145" t="s">
        <v>17</v>
      </c>
      <c r="F649" s="146" t="s">
        <v>788</v>
      </c>
      <c r="H649" s="147">
        <v>53.3</v>
      </c>
      <c r="L649" s="144"/>
      <c r="M649" s="148"/>
      <c r="T649" s="149"/>
      <c r="AT649" s="145" t="s">
        <v>131</v>
      </c>
      <c r="AU649" s="145" t="s">
        <v>78</v>
      </c>
      <c r="AV649" s="13" t="s">
        <v>78</v>
      </c>
      <c r="AW649" s="13" t="s">
        <v>30</v>
      </c>
      <c r="AX649" s="13" t="s">
        <v>68</v>
      </c>
      <c r="AY649" s="145" t="s">
        <v>120</v>
      </c>
    </row>
    <row r="650" spans="2:65" s="14" customFormat="1" x14ac:dyDescent="0.35">
      <c r="B650" s="150"/>
      <c r="D650" s="139" t="s">
        <v>131</v>
      </c>
      <c r="E650" s="151" t="s">
        <v>17</v>
      </c>
      <c r="F650" s="152" t="s">
        <v>136</v>
      </c>
      <c r="H650" s="153">
        <v>53.3</v>
      </c>
      <c r="L650" s="150"/>
      <c r="M650" s="154"/>
      <c r="T650" s="155"/>
      <c r="AT650" s="151" t="s">
        <v>131</v>
      </c>
      <c r="AU650" s="151" t="s">
        <v>78</v>
      </c>
      <c r="AV650" s="14" t="s">
        <v>127</v>
      </c>
      <c r="AW650" s="14" t="s">
        <v>30</v>
      </c>
      <c r="AX650" s="14" t="s">
        <v>76</v>
      </c>
      <c r="AY650" s="151" t="s">
        <v>120</v>
      </c>
    </row>
    <row r="651" spans="2:65" s="11" customFormat="1" ht="25.95" customHeight="1" x14ac:dyDescent="0.5">
      <c r="B651" s="112"/>
      <c r="D651" s="113" t="s">
        <v>67</v>
      </c>
      <c r="E651" s="114" t="s">
        <v>789</v>
      </c>
      <c r="F651" s="114" t="s">
        <v>790</v>
      </c>
      <c r="J651" s="115">
        <f>BK651</f>
        <v>0</v>
      </c>
      <c r="L651" s="112"/>
      <c r="M651" s="116"/>
      <c r="P651" s="117">
        <f>P652+P680</f>
        <v>523.03273899999999</v>
      </c>
      <c r="R651" s="117">
        <f>R652+R680</f>
        <v>3.0856172400000004</v>
      </c>
      <c r="T651" s="118">
        <f>T652+T680</f>
        <v>0</v>
      </c>
      <c r="AR651" s="113" t="s">
        <v>78</v>
      </c>
      <c r="AT651" s="119" t="s">
        <v>67</v>
      </c>
      <c r="AU651" s="119" t="s">
        <v>68</v>
      </c>
      <c r="AY651" s="113" t="s">
        <v>120</v>
      </c>
      <c r="BK651" s="120">
        <f>BK652+BK680</f>
        <v>0</v>
      </c>
    </row>
    <row r="652" spans="2:65" s="11" customFormat="1" ht="22.9" customHeight="1" x14ac:dyDescent="0.45">
      <c r="B652" s="112"/>
      <c r="D652" s="113" t="s">
        <v>67</v>
      </c>
      <c r="E652" s="121" t="s">
        <v>791</v>
      </c>
      <c r="F652" s="121" t="s">
        <v>792</v>
      </c>
      <c r="J652" s="122">
        <f>BK652</f>
        <v>0</v>
      </c>
      <c r="L652" s="112"/>
      <c r="M652" s="116"/>
      <c r="P652" s="117">
        <f>SUM(P653:P679)</f>
        <v>36.532494999999997</v>
      </c>
      <c r="R652" s="117">
        <f>SUM(R653:R679)</f>
        <v>0.53353485</v>
      </c>
      <c r="T652" s="118">
        <f>SUM(T653:T679)</f>
        <v>0</v>
      </c>
      <c r="AR652" s="113" t="s">
        <v>78</v>
      </c>
      <c r="AT652" s="119" t="s">
        <v>67</v>
      </c>
      <c r="AU652" s="119" t="s">
        <v>76</v>
      </c>
      <c r="AY652" s="113" t="s">
        <v>120</v>
      </c>
      <c r="BK652" s="120">
        <f>SUM(BK653:BK679)</f>
        <v>0</v>
      </c>
    </row>
    <row r="653" spans="2:65" s="1" customFormat="1" ht="24.2" customHeight="1" x14ac:dyDescent="0.35">
      <c r="B653" s="29"/>
      <c r="C653" s="123" t="s">
        <v>793</v>
      </c>
      <c r="D653" s="123" t="s">
        <v>122</v>
      </c>
      <c r="E653" s="124" t="s">
        <v>794</v>
      </c>
      <c r="F653" s="125" t="s">
        <v>795</v>
      </c>
      <c r="G653" s="126" t="s">
        <v>125</v>
      </c>
      <c r="H653" s="127">
        <v>53.384</v>
      </c>
      <c r="I653" s="128"/>
      <c r="J653" s="128">
        <f>ROUND(I653*H653,2)</f>
        <v>0</v>
      </c>
      <c r="K653" s="125" t="s">
        <v>126</v>
      </c>
      <c r="L653" s="29"/>
      <c r="M653" s="129" t="s">
        <v>17</v>
      </c>
      <c r="N653" s="130" t="s">
        <v>39</v>
      </c>
      <c r="O653" s="131">
        <v>2.4E-2</v>
      </c>
      <c r="P653" s="131">
        <f>O653*H653</f>
        <v>1.2812160000000001</v>
      </c>
      <c r="Q653" s="131">
        <v>0</v>
      </c>
      <c r="R653" s="131">
        <f>Q653*H653</f>
        <v>0</v>
      </c>
      <c r="S653" s="131">
        <v>0</v>
      </c>
      <c r="T653" s="132">
        <f>S653*H653</f>
        <v>0</v>
      </c>
      <c r="AR653" s="133" t="s">
        <v>226</v>
      </c>
      <c r="AT653" s="133" t="s">
        <v>122</v>
      </c>
      <c r="AU653" s="133" t="s">
        <v>78</v>
      </c>
      <c r="AY653" s="17" t="s">
        <v>120</v>
      </c>
      <c r="BE653" s="134">
        <f>IF(N653="základní",J653,0)</f>
        <v>0</v>
      </c>
      <c r="BF653" s="134">
        <f>IF(N653="snížená",J653,0)</f>
        <v>0</v>
      </c>
      <c r="BG653" s="134">
        <f>IF(N653="zákl. přenesená",J653,0)</f>
        <v>0</v>
      </c>
      <c r="BH653" s="134">
        <f>IF(N653="sníž. přenesená",J653,0)</f>
        <v>0</v>
      </c>
      <c r="BI653" s="134">
        <f>IF(N653="nulová",J653,0)</f>
        <v>0</v>
      </c>
      <c r="BJ653" s="17" t="s">
        <v>76</v>
      </c>
      <c r="BK653" s="134">
        <f>ROUND(I653*H653,2)</f>
        <v>0</v>
      </c>
      <c r="BL653" s="17" t="s">
        <v>226</v>
      </c>
      <c r="BM653" s="133" t="s">
        <v>796</v>
      </c>
    </row>
    <row r="654" spans="2:65" s="1" customFormat="1" x14ac:dyDescent="0.35">
      <c r="B654" s="29"/>
      <c r="D654" s="135" t="s">
        <v>129</v>
      </c>
      <c r="F654" s="136" t="s">
        <v>797</v>
      </c>
      <c r="L654" s="29"/>
      <c r="M654" s="137"/>
      <c r="T654" s="50"/>
      <c r="AT654" s="17" t="s">
        <v>129</v>
      </c>
      <c r="AU654" s="17" t="s">
        <v>78</v>
      </c>
    </row>
    <row r="655" spans="2:65" s="12" customFormat="1" x14ac:dyDescent="0.35">
      <c r="B655" s="138"/>
      <c r="D655" s="139" t="s">
        <v>131</v>
      </c>
      <c r="E655" s="140" t="s">
        <v>17</v>
      </c>
      <c r="F655" s="141" t="s">
        <v>132</v>
      </c>
      <c r="H655" s="140" t="s">
        <v>17</v>
      </c>
      <c r="L655" s="138"/>
      <c r="M655" s="142"/>
      <c r="T655" s="143"/>
      <c r="AT655" s="140" t="s">
        <v>131</v>
      </c>
      <c r="AU655" s="140" t="s">
        <v>78</v>
      </c>
      <c r="AV655" s="12" t="s">
        <v>76</v>
      </c>
      <c r="AW655" s="12" t="s">
        <v>30</v>
      </c>
      <c r="AX655" s="12" t="s">
        <v>68</v>
      </c>
      <c r="AY655" s="140" t="s">
        <v>120</v>
      </c>
    </row>
    <row r="656" spans="2:65" s="12" customFormat="1" x14ac:dyDescent="0.35">
      <c r="B656" s="138"/>
      <c r="D656" s="139" t="s">
        <v>131</v>
      </c>
      <c r="E656" s="140" t="s">
        <v>17</v>
      </c>
      <c r="F656" s="141" t="s">
        <v>325</v>
      </c>
      <c r="H656" s="140" t="s">
        <v>17</v>
      </c>
      <c r="L656" s="138"/>
      <c r="M656" s="142"/>
      <c r="T656" s="143"/>
      <c r="AT656" s="140" t="s">
        <v>131</v>
      </c>
      <c r="AU656" s="140" t="s">
        <v>78</v>
      </c>
      <c r="AV656" s="12" t="s">
        <v>76</v>
      </c>
      <c r="AW656" s="12" t="s">
        <v>30</v>
      </c>
      <c r="AX656" s="12" t="s">
        <v>68</v>
      </c>
      <c r="AY656" s="140" t="s">
        <v>120</v>
      </c>
    </row>
    <row r="657" spans="2:65" s="13" customFormat="1" ht="20.2" x14ac:dyDescent="0.35">
      <c r="B657" s="144"/>
      <c r="D657" s="139" t="s">
        <v>131</v>
      </c>
      <c r="E657" s="145" t="s">
        <v>17</v>
      </c>
      <c r="F657" s="146" t="s">
        <v>798</v>
      </c>
      <c r="H657" s="147">
        <v>53.384</v>
      </c>
      <c r="L657" s="144"/>
      <c r="M657" s="148"/>
      <c r="T657" s="149"/>
      <c r="AT657" s="145" t="s">
        <v>131</v>
      </c>
      <c r="AU657" s="145" t="s">
        <v>78</v>
      </c>
      <c r="AV657" s="13" t="s">
        <v>78</v>
      </c>
      <c r="AW657" s="13" t="s">
        <v>30</v>
      </c>
      <c r="AX657" s="13" t="s">
        <v>68</v>
      </c>
      <c r="AY657" s="145" t="s">
        <v>120</v>
      </c>
    </row>
    <row r="658" spans="2:65" s="14" customFormat="1" x14ac:dyDescent="0.35">
      <c r="B658" s="150"/>
      <c r="D658" s="139" t="s">
        <v>131</v>
      </c>
      <c r="E658" s="151" t="s">
        <v>17</v>
      </c>
      <c r="F658" s="152" t="s">
        <v>136</v>
      </c>
      <c r="H658" s="153">
        <v>53.384</v>
      </c>
      <c r="L658" s="150"/>
      <c r="M658" s="154"/>
      <c r="T658" s="155"/>
      <c r="AT658" s="151" t="s">
        <v>131</v>
      </c>
      <c r="AU658" s="151" t="s">
        <v>78</v>
      </c>
      <c r="AV658" s="14" t="s">
        <v>127</v>
      </c>
      <c r="AW658" s="14" t="s">
        <v>30</v>
      </c>
      <c r="AX658" s="14" t="s">
        <v>76</v>
      </c>
      <c r="AY658" s="151" t="s">
        <v>120</v>
      </c>
    </row>
    <row r="659" spans="2:65" s="1" customFormat="1" ht="16.5" customHeight="1" x14ac:dyDescent="0.35">
      <c r="B659" s="29"/>
      <c r="C659" s="156" t="s">
        <v>799</v>
      </c>
      <c r="D659" s="156" t="s">
        <v>216</v>
      </c>
      <c r="E659" s="157" t="s">
        <v>800</v>
      </c>
      <c r="F659" s="158" t="s">
        <v>801</v>
      </c>
      <c r="G659" s="159" t="s">
        <v>234</v>
      </c>
      <c r="H659" s="160">
        <v>1.6E-2</v>
      </c>
      <c r="I659" s="161"/>
      <c r="J659" s="161">
        <f>ROUND(I659*H659,2)</f>
        <v>0</v>
      </c>
      <c r="K659" s="158" t="s">
        <v>126</v>
      </c>
      <c r="L659" s="162"/>
      <c r="M659" s="163" t="s">
        <v>17</v>
      </c>
      <c r="N659" s="164" t="s">
        <v>39</v>
      </c>
      <c r="O659" s="131">
        <v>0</v>
      </c>
      <c r="P659" s="131">
        <f>O659*H659</f>
        <v>0</v>
      </c>
      <c r="Q659" s="131">
        <v>1</v>
      </c>
      <c r="R659" s="131">
        <f>Q659*H659</f>
        <v>1.6E-2</v>
      </c>
      <c r="S659" s="131">
        <v>0</v>
      </c>
      <c r="T659" s="132">
        <f>S659*H659</f>
        <v>0</v>
      </c>
      <c r="AR659" s="133" t="s">
        <v>318</v>
      </c>
      <c r="AT659" s="133" t="s">
        <v>216</v>
      </c>
      <c r="AU659" s="133" t="s">
        <v>78</v>
      </c>
      <c r="AY659" s="17" t="s">
        <v>120</v>
      </c>
      <c r="BE659" s="134">
        <f>IF(N659="základní",J659,0)</f>
        <v>0</v>
      </c>
      <c r="BF659" s="134">
        <f>IF(N659="snížená",J659,0)</f>
        <v>0</v>
      </c>
      <c r="BG659" s="134">
        <f>IF(N659="zákl. přenesená",J659,0)</f>
        <v>0</v>
      </c>
      <c r="BH659" s="134">
        <f>IF(N659="sníž. přenesená",J659,0)</f>
        <v>0</v>
      </c>
      <c r="BI659" s="134">
        <f>IF(N659="nulová",J659,0)</f>
        <v>0</v>
      </c>
      <c r="BJ659" s="17" t="s">
        <v>76</v>
      </c>
      <c r="BK659" s="134">
        <f>ROUND(I659*H659,2)</f>
        <v>0</v>
      </c>
      <c r="BL659" s="17" t="s">
        <v>226</v>
      </c>
      <c r="BM659" s="133" t="s">
        <v>802</v>
      </c>
    </row>
    <row r="660" spans="2:65" s="1" customFormat="1" ht="24.2" customHeight="1" x14ac:dyDescent="0.35">
      <c r="B660" s="29"/>
      <c r="C660" s="123" t="s">
        <v>803</v>
      </c>
      <c r="D660" s="123" t="s">
        <v>122</v>
      </c>
      <c r="E660" s="124" t="s">
        <v>804</v>
      </c>
      <c r="F660" s="125" t="s">
        <v>805</v>
      </c>
      <c r="G660" s="126" t="s">
        <v>125</v>
      </c>
      <c r="H660" s="127">
        <v>53.384</v>
      </c>
      <c r="I660" s="128"/>
      <c r="J660" s="128">
        <f>ROUND(I660*H660,2)</f>
        <v>0</v>
      </c>
      <c r="K660" s="125" t="s">
        <v>126</v>
      </c>
      <c r="L660" s="29"/>
      <c r="M660" s="129" t="s">
        <v>17</v>
      </c>
      <c r="N660" s="130" t="s">
        <v>39</v>
      </c>
      <c r="O660" s="131">
        <v>0.222</v>
      </c>
      <c r="P660" s="131">
        <f>O660*H660</f>
        <v>11.851248</v>
      </c>
      <c r="Q660" s="131">
        <v>4.0000000000000002E-4</v>
      </c>
      <c r="R660" s="131">
        <f>Q660*H660</f>
        <v>2.13536E-2</v>
      </c>
      <c r="S660" s="131">
        <v>0</v>
      </c>
      <c r="T660" s="132">
        <f>S660*H660</f>
        <v>0</v>
      </c>
      <c r="AR660" s="133" t="s">
        <v>226</v>
      </c>
      <c r="AT660" s="133" t="s">
        <v>122</v>
      </c>
      <c r="AU660" s="133" t="s">
        <v>78</v>
      </c>
      <c r="AY660" s="17" t="s">
        <v>120</v>
      </c>
      <c r="BE660" s="134">
        <f>IF(N660="základní",J660,0)</f>
        <v>0</v>
      </c>
      <c r="BF660" s="134">
        <f>IF(N660="snížená",J660,0)</f>
        <v>0</v>
      </c>
      <c r="BG660" s="134">
        <f>IF(N660="zákl. přenesená",J660,0)</f>
        <v>0</v>
      </c>
      <c r="BH660" s="134">
        <f>IF(N660="sníž. přenesená",J660,0)</f>
        <v>0</v>
      </c>
      <c r="BI660" s="134">
        <f>IF(N660="nulová",J660,0)</f>
        <v>0</v>
      </c>
      <c r="BJ660" s="17" t="s">
        <v>76</v>
      </c>
      <c r="BK660" s="134">
        <f>ROUND(I660*H660,2)</f>
        <v>0</v>
      </c>
      <c r="BL660" s="17" t="s">
        <v>226</v>
      </c>
      <c r="BM660" s="133" t="s">
        <v>806</v>
      </c>
    </row>
    <row r="661" spans="2:65" s="1" customFormat="1" x14ac:dyDescent="0.35">
      <c r="B661" s="29"/>
      <c r="D661" s="135" t="s">
        <v>129</v>
      </c>
      <c r="F661" s="136" t="s">
        <v>807</v>
      </c>
      <c r="L661" s="29"/>
      <c r="M661" s="137"/>
      <c r="T661" s="50"/>
      <c r="AT661" s="17" t="s">
        <v>129</v>
      </c>
      <c r="AU661" s="17" t="s">
        <v>78</v>
      </c>
    </row>
    <row r="662" spans="2:65" s="1" customFormat="1" ht="21.75" customHeight="1" x14ac:dyDescent="0.35">
      <c r="B662" s="29"/>
      <c r="C662" s="156" t="s">
        <v>808</v>
      </c>
      <c r="D662" s="156" t="s">
        <v>216</v>
      </c>
      <c r="E662" s="157" t="s">
        <v>809</v>
      </c>
      <c r="F662" s="158" t="s">
        <v>810</v>
      </c>
      <c r="G662" s="159" t="s">
        <v>125</v>
      </c>
      <c r="H662" s="160">
        <v>61.392000000000003</v>
      </c>
      <c r="I662" s="161"/>
      <c r="J662" s="161">
        <f>ROUND(I662*H662,2)</f>
        <v>0</v>
      </c>
      <c r="K662" s="158" t="s">
        <v>17</v>
      </c>
      <c r="L662" s="162"/>
      <c r="M662" s="163" t="s">
        <v>17</v>
      </c>
      <c r="N662" s="164" t="s">
        <v>39</v>
      </c>
      <c r="O662" s="131">
        <v>0</v>
      </c>
      <c r="P662" s="131">
        <f>O662*H662</f>
        <v>0</v>
      </c>
      <c r="Q662" s="131">
        <v>3.8999999999999998E-3</v>
      </c>
      <c r="R662" s="131">
        <f>Q662*H662</f>
        <v>0.2394288</v>
      </c>
      <c r="S662" s="131">
        <v>0</v>
      </c>
      <c r="T662" s="132">
        <f>S662*H662</f>
        <v>0</v>
      </c>
      <c r="AR662" s="133" t="s">
        <v>318</v>
      </c>
      <c r="AT662" s="133" t="s">
        <v>216</v>
      </c>
      <c r="AU662" s="133" t="s">
        <v>78</v>
      </c>
      <c r="AY662" s="17" t="s">
        <v>120</v>
      </c>
      <c r="BE662" s="134">
        <f>IF(N662="základní",J662,0)</f>
        <v>0</v>
      </c>
      <c r="BF662" s="134">
        <f>IF(N662="snížená",J662,0)</f>
        <v>0</v>
      </c>
      <c r="BG662" s="134">
        <f>IF(N662="zákl. přenesená",J662,0)</f>
        <v>0</v>
      </c>
      <c r="BH662" s="134">
        <f>IF(N662="sníž. přenesená",J662,0)</f>
        <v>0</v>
      </c>
      <c r="BI662" s="134">
        <f>IF(N662="nulová",J662,0)</f>
        <v>0</v>
      </c>
      <c r="BJ662" s="17" t="s">
        <v>76</v>
      </c>
      <c r="BK662" s="134">
        <f>ROUND(I662*H662,2)</f>
        <v>0</v>
      </c>
      <c r="BL662" s="17" t="s">
        <v>226</v>
      </c>
      <c r="BM662" s="133" t="s">
        <v>811</v>
      </c>
    </row>
    <row r="663" spans="2:65" s="1" customFormat="1" ht="24.2" customHeight="1" x14ac:dyDescent="0.35">
      <c r="B663" s="29"/>
      <c r="C663" s="123" t="s">
        <v>812</v>
      </c>
      <c r="D663" s="123" t="s">
        <v>122</v>
      </c>
      <c r="E663" s="124" t="s">
        <v>813</v>
      </c>
      <c r="F663" s="125" t="s">
        <v>814</v>
      </c>
      <c r="G663" s="126" t="s">
        <v>125</v>
      </c>
      <c r="H663" s="127">
        <v>50.786999999999999</v>
      </c>
      <c r="I663" s="128"/>
      <c r="J663" s="128">
        <f>ROUND(I663*H663,2)</f>
        <v>0</v>
      </c>
      <c r="K663" s="125" t="s">
        <v>126</v>
      </c>
      <c r="L663" s="29"/>
      <c r="M663" s="129" t="s">
        <v>17</v>
      </c>
      <c r="N663" s="130" t="s">
        <v>39</v>
      </c>
      <c r="O663" s="131">
        <v>8.6999999999999994E-2</v>
      </c>
      <c r="P663" s="131">
        <f>O663*H663</f>
        <v>4.418469</v>
      </c>
      <c r="Q663" s="131">
        <v>3.5E-4</v>
      </c>
      <c r="R663" s="131">
        <f>Q663*H663</f>
        <v>1.7775449999999998E-2</v>
      </c>
      <c r="S663" s="131">
        <v>0</v>
      </c>
      <c r="T663" s="132">
        <f>S663*H663</f>
        <v>0</v>
      </c>
      <c r="AR663" s="133" t="s">
        <v>226</v>
      </c>
      <c r="AT663" s="133" t="s">
        <v>122</v>
      </c>
      <c r="AU663" s="133" t="s">
        <v>78</v>
      </c>
      <c r="AY663" s="17" t="s">
        <v>120</v>
      </c>
      <c r="BE663" s="134">
        <f>IF(N663="základní",J663,0)</f>
        <v>0</v>
      </c>
      <c r="BF663" s="134">
        <f>IF(N663="snížená",J663,0)</f>
        <v>0</v>
      </c>
      <c r="BG663" s="134">
        <f>IF(N663="zákl. přenesená",J663,0)</f>
        <v>0</v>
      </c>
      <c r="BH663" s="134">
        <f>IF(N663="sníž. přenesená",J663,0)</f>
        <v>0</v>
      </c>
      <c r="BI663" s="134">
        <f>IF(N663="nulová",J663,0)</f>
        <v>0</v>
      </c>
      <c r="BJ663" s="17" t="s">
        <v>76</v>
      </c>
      <c r="BK663" s="134">
        <f>ROUND(I663*H663,2)</f>
        <v>0</v>
      </c>
      <c r="BL663" s="17" t="s">
        <v>226</v>
      </c>
      <c r="BM663" s="133" t="s">
        <v>815</v>
      </c>
    </row>
    <row r="664" spans="2:65" s="1" customFormat="1" x14ac:dyDescent="0.35">
      <c r="B664" s="29"/>
      <c r="D664" s="135" t="s">
        <v>129</v>
      </c>
      <c r="F664" s="136" t="s">
        <v>816</v>
      </c>
      <c r="L664" s="29"/>
      <c r="M664" s="137"/>
      <c r="T664" s="50"/>
      <c r="AT664" s="17" t="s">
        <v>129</v>
      </c>
      <c r="AU664" s="17" t="s">
        <v>78</v>
      </c>
    </row>
    <row r="665" spans="2:65" s="12" customFormat="1" x14ac:dyDescent="0.35">
      <c r="B665" s="138"/>
      <c r="D665" s="139" t="s">
        <v>131</v>
      </c>
      <c r="E665" s="140" t="s">
        <v>17</v>
      </c>
      <c r="F665" s="141" t="s">
        <v>185</v>
      </c>
      <c r="H665" s="140" t="s">
        <v>17</v>
      </c>
      <c r="L665" s="138"/>
      <c r="M665" s="142"/>
      <c r="T665" s="143"/>
      <c r="AT665" s="140" t="s">
        <v>131</v>
      </c>
      <c r="AU665" s="140" t="s">
        <v>78</v>
      </c>
      <c r="AV665" s="12" t="s">
        <v>76</v>
      </c>
      <c r="AW665" s="12" t="s">
        <v>30</v>
      </c>
      <c r="AX665" s="12" t="s">
        <v>68</v>
      </c>
      <c r="AY665" s="140" t="s">
        <v>120</v>
      </c>
    </row>
    <row r="666" spans="2:65" s="12" customFormat="1" x14ac:dyDescent="0.35">
      <c r="B666" s="138"/>
      <c r="D666" s="139" t="s">
        <v>131</v>
      </c>
      <c r="E666" s="140" t="s">
        <v>17</v>
      </c>
      <c r="F666" s="141" t="s">
        <v>273</v>
      </c>
      <c r="H666" s="140" t="s">
        <v>17</v>
      </c>
      <c r="L666" s="138"/>
      <c r="M666" s="142"/>
      <c r="T666" s="143"/>
      <c r="AT666" s="140" t="s">
        <v>131</v>
      </c>
      <c r="AU666" s="140" t="s">
        <v>78</v>
      </c>
      <c r="AV666" s="12" t="s">
        <v>76</v>
      </c>
      <c r="AW666" s="12" t="s">
        <v>30</v>
      </c>
      <c r="AX666" s="12" t="s">
        <v>68</v>
      </c>
      <c r="AY666" s="140" t="s">
        <v>120</v>
      </c>
    </row>
    <row r="667" spans="2:65" s="13" customFormat="1" x14ac:dyDescent="0.35">
      <c r="B667" s="144"/>
      <c r="D667" s="139" t="s">
        <v>131</v>
      </c>
      <c r="E667" s="145" t="s">
        <v>17</v>
      </c>
      <c r="F667" s="146" t="s">
        <v>817</v>
      </c>
      <c r="H667" s="147">
        <v>50.786999999999999</v>
      </c>
      <c r="L667" s="144"/>
      <c r="M667" s="148"/>
      <c r="T667" s="149"/>
      <c r="AT667" s="145" t="s">
        <v>131</v>
      </c>
      <c r="AU667" s="145" t="s">
        <v>78</v>
      </c>
      <c r="AV667" s="13" t="s">
        <v>78</v>
      </c>
      <c r="AW667" s="13" t="s">
        <v>30</v>
      </c>
      <c r="AX667" s="13" t="s">
        <v>68</v>
      </c>
      <c r="AY667" s="145" t="s">
        <v>120</v>
      </c>
    </row>
    <row r="668" spans="2:65" s="14" customFormat="1" x14ac:dyDescent="0.35">
      <c r="B668" s="150"/>
      <c r="D668" s="139" t="s">
        <v>131</v>
      </c>
      <c r="E668" s="151" t="s">
        <v>17</v>
      </c>
      <c r="F668" s="152" t="s">
        <v>136</v>
      </c>
      <c r="H668" s="153">
        <v>50.786999999999999</v>
      </c>
      <c r="L668" s="150"/>
      <c r="M668" s="154"/>
      <c r="T668" s="155"/>
      <c r="AT668" s="151" t="s">
        <v>131</v>
      </c>
      <c r="AU668" s="151" t="s">
        <v>78</v>
      </c>
      <c r="AV668" s="14" t="s">
        <v>127</v>
      </c>
      <c r="AW668" s="14" t="s">
        <v>30</v>
      </c>
      <c r="AX668" s="14" t="s">
        <v>76</v>
      </c>
      <c r="AY668" s="151" t="s">
        <v>120</v>
      </c>
    </row>
    <row r="669" spans="2:65" s="1" customFormat="1" ht="33" customHeight="1" x14ac:dyDescent="0.35">
      <c r="B669" s="29"/>
      <c r="C669" s="123" t="s">
        <v>818</v>
      </c>
      <c r="D669" s="123" t="s">
        <v>122</v>
      </c>
      <c r="E669" s="124" t="s">
        <v>819</v>
      </c>
      <c r="F669" s="125" t="s">
        <v>820</v>
      </c>
      <c r="G669" s="126" t="s">
        <v>125</v>
      </c>
      <c r="H669" s="127">
        <v>68.278999999999996</v>
      </c>
      <c r="I669" s="128"/>
      <c r="J669" s="128">
        <f>ROUND(I669*H669,2)</f>
        <v>0</v>
      </c>
      <c r="K669" s="125" t="s">
        <v>126</v>
      </c>
      <c r="L669" s="29"/>
      <c r="M669" s="129" t="s">
        <v>17</v>
      </c>
      <c r="N669" s="130" t="s">
        <v>39</v>
      </c>
      <c r="O669" s="131">
        <v>0.27800000000000002</v>
      </c>
      <c r="P669" s="131">
        <f>O669*H669</f>
        <v>18.981562</v>
      </c>
      <c r="Q669" s="131">
        <v>0</v>
      </c>
      <c r="R669" s="131">
        <f>Q669*H669</f>
        <v>0</v>
      </c>
      <c r="S669" s="131">
        <v>0</v>
      </c>
      <c r="T669" s="132">
        <f>S669*H669</f>
        <v>0</v>
      </c>
      <c r="AR669" s="133" t="s">
        <v>226</v>
      </c>
      <c r="AT669" s="133" t="s">
        <v>122</v>
      </c>
      <c r="AU669" s="133" t="s">
        <v>78</v>
      </c>
      <c r="AY669" s="17" t="s">
        <v>120</v>
      </c>
      <c r="BE669" s="134">
        <f>IF(N669="základní",J669,0)</f>
        <v>0</v>
      </c>
      <c r="BF669" s="134">
        <f>IF(N669="snížená",J669,0)</f>
        <v>0</v>
      </c>
      <c r="BG669" s="134">
        <f>IF(N669="zákl. přenesená",J669,0)</f>
        <v>0</v>
      </c>
      <c r="BH669" s="134">
        <f>IF(N669="sníž. přenesená",J669,0)</f>
        <v>0</v>
      </c>
      <c r="BI669" s="134">
        <f>IF(N669="nulová",J669,0)</f>
        <v>0</v>
      </c>
      <c r="BJ669" s="17" t="s">
        <v>76</v>
      </c>
      <c r="BK669" s="134">
        <f>ROUND(I669*H669,2)</f>
        <v>0</v>
      </c>
      <c r="BL669" s="17" t="s">
        <v>226</v>
      </c>
      <c r="BM669" s="133" t="s">
        <v>821</v>
      </c>
    </row>
    <row r="670" spans="2:65" s="1" customFormat="1" x14ac:dyDescent="0.35">
      <c r="B670" s="29"/>
      <c r="D670" s="135" t="s">
        <v>129</v>
      </c>
      <c r="F670" s="136" t="s">
        <v>822</v>
      </c>
      <c r="L670" s="29"/>
      <c r="M670" s="137"/>
      <c r="T670" s="50"/>
      <c r="AT670" s="17" t="s">
        <v>129</v>
      </c>
      <c r="AU670" s="17" t="s">
        <v>78</v>
      </c>
    </row>
    <row r="671" spans="2:65" s="12" customFormat="1" x14ac:dyDescent="0.35">
      <c r="B671" s="138"/>
      <c r="D671" s="139" t="s">
        <v>131</v>
      </c>
      <c r="E671" s="140" t="s">
        <v>17</v>
      </c>
      <c r="F671" s="141" t="s">
        <v>185</v>
      </c>
      <c r="H671" s="140" t="s">
        <v>17</v>
      </c>
      <c r="L671" s="138"/>
      <c r="M671" s="142"/>
      <c r="T671" s="143"/>
      <c r="AT671" s="140" t="s">
        <v>131</v>
      </c>
      <c r="AU671" s="140" t="s">
        <v>78</v>
      </c>
      <c r="AV671" s="12" t="s">
        <v>76</v>
      </c>
      <c r="AW671" s="12" t="s">
        <v>30</v>
      </c>
      <c r="AX671" s="12" t="s">
        <v>68</v>
      </c>
      <c r="AY671" s="140" t="s">
        <v>120</v>
      </c>
    </row>
    <row r="672" spans="2:65" s="12" customFormat="1" x14ac:dyDescent="0.35">
      <c r="B672" s="138"/>
      <c r="D672" s="139" t="s">
        <v>131</v>
      </c>
      <c r="E672" s="140" t="s">
        <v>17</v>
      </c>
      <c r="F672" s="141" t="s">
        <v>357</v>
      </c>
      <c r="H672" s="140" t="s">
        <v>17</v>
      </c>
      <c r="L672" s="138"/>
      <c r="M672" s="142"/>
      <c r="T672" s="143"/>
      <c r="AT672" s="140" t="s">
        <v>131</v>
      </c>
      <c r="AU672" s="140" t="s">
        <v>78</v>
      </c>
      <c r="AV672" s="12" t="s">
        <v>76</v>
      </c>
      <c r="AW672" s="12" t="s">
        <v>30</v>
      </c>
      <c r="AX672" s="12" t="s">
        <v>68</v>
      </c>
      <c r="AY672" s="140" t="s">
        <v>120</v>
      </c>
    </row>
    <row r="673" spans="2:65" s="13" customFormat="1" x14ac:dyDescent="0.35">
      <c r="B673" s="144"/>
      <c r="D673" s="139" t="s">
        <v>131</v>
      </c>
      <c r="E673" s="145" t="s">
        <v>17</v>
      </c>
      <c r="F673" s="146" t="s">
        <v>823</v>
      </c>
      <c r="H673" s="147">
        <v>14.895</v>
      </c>
      <c r="L673" s="144"/>
      <c r="M673" s="148"/>
      <c r="T673" s="149"/>
      <c r="AT673" s="145" t="s">
        <v>131</v>
      </c>
      <c r="AU673" s="145" t="s">
        <v>78</v>
      </c>
      <c r="AV673" s="13" t="s">
        <v>78</v>
      </c>
      <c r="AW673" s="13" t="s">
        <v>30</v>
      </c>
      <c r="AX673" s="13" t="s">
        <v>68</v>
      </c>
      <c r="AY673" s="145" t="s">
        <v>120</v>
      </c>
    </row>
    <row r="674" spans="2:65" s="12" customFormat="1" x14ac:dyDescent="0.35">
      <c r="B674" s="138"/>
      <c r="D674" s="139" t="s">
        <v>131</v>
      </c>
      <c r="E674" s="140" t="s">
        <v>17</v>
      </c>
      <c r="F674" s="141" t="s">
        <v>824</v>
      </c>
      <c r="H674" s="140" t="s">
        <v>17</v>
      </c>
      <c r="L674" s="138"/>
      <c r="M674" s="142"/>
      <c r="T674" s="143"/>
      <c r="AT674" s="140" t="s">
        <v>131</v>
      </c>
      <c r="AU674" s="140" t="s">
        <v>78</v>
      </c>
      <c r="AV674" s="12" t="s">
        <v>76</v>
      </c>
      <c r="AW674" s="12" t="s">
        <v>30</v>
      </c>
      <c r="AX674" s="12" t="s">
        <v>68</v>
      </c>
      <c r="AY674" s="140" t="s">
        <v>120</v>
      </c>
    </row>
    <row r="675" spans="2:65" s="13" customFormat="1" ht="20.2" x14ac:dyDescent="0.35">
      <c r="B675" s="144"/>
      <c r="D675" s="139" t="s">
        <v>131</v>
      </c>
      <c r="E675" s="145" t="s">
        <v>17</v>
      </c>
      <c r="F675" s="146" t="s">
        <v>798</v>
      </c>
      <c r="H675" s="147">
        <v>53.384</v>
      </c>
      <c r="L675" s="144"/>
      <c r="M675" s="148"/>
      <c r="T675" s="149"/>
      <c r="AT675" s="145" t="s">
        <v>131</v>
      </c>
      <c r="AU675" s="145" t="s">
        <v>78</v>
      </c>
      <c r="AV675" s="13" t="s">
        <v>78</v>
      </c>
      <c r="AW675" s="13" t="s">
        <v>30</v>
      </c>
      <c r="AX675" s="13" t="s">
        <v>68</v>
      </c>
      <c r="AY675" s="145" t="s">
        <v>120</v>
      </c>
    </row>
    <row r="676" spans="2:65" s="14" customFormat="1" x14ac:dyDescent="0.35">
      <c r="B676" s="150"/>
      <c r="D676" s="139" t="s">
        <v>131</v>
      </c>
      <c r="E676" s="151" t="s">
        <v>17</v>
      </c>
      <c r="F676" s="152" t="s">
        <v>136</v>
      </c>
      <c r="H676" s="153">
        <v>68.278999999999996</v>
      </c>
      <c r="L676" s="150"/>
      <c r="M676" s="154"/>
      <c r="T676" s="155"/>
      <c r="AT676" s="151" t="s">
        <v>131</v>
      </c>
      <c r="AU676" s="151" t="s">
        <v>78</v>
      </c>
      <c r="AV676" s="14" t="s">
        <v>127</v>
      </c>
      <c r="AW676" s="14" t="s">
        <v>30</v>
      </c>
      <c r="AX676" s="14" t="s">
        <v>76</v>
      </c>
      <c r="AY676" s="151" t="s">
        <v>120</v>
      </c>
    </row>
    <row r="677" spans="2:65" s="1" customFormat="1" ht="16.5" customHeight="1" x14ac:dyDescent="0.35">
      <c r="B677" s="29"/>
      <c r="C677" s="156" t="s">
        <v>825</v>
      </c>
      <c r="D677" s="156" t="s">
        <v>216</v>
      </c>
      <c r="E677" s="157" t="s">
        <v>826</v>
      </c>
      <c r="F677" s="158" t="s">
        <v>827</v>
      </c>
      <c r="G677" s="159" t="s">
        <v>265</v>
      </c>
      <c r="H677" s="160">
        <v>238.977</v>
      </c>
      <c r="I677" s="161"/>
      <c r="J677" s="161">
        <f>ROUND(I677*H677,2)</f>
        <v>0</v>
      </c>
      <c r="K677" s="158" t="s">
        <v>126</v>
      </c>
      <c r="L677" s="162"/>
      <c r="M677" s="163" t="s">
        <v>17</v>
      </c>
      <c r="N677" s="164" t="s">
        <v>39</v>
      </c>
      <c r="O677" s="131">
        <v>0</v>
      </c>
      <c r="P677" s="131">
        <f>O677*H677</f>
        <v>0</v>
      </c>
      <c r="Q677" s="131">
        <v>1E-3</v>
      </c>
      <c r="R677" s="131">
        <f>Q677*H677</f>
        <v>0.23897699999999999</v>
      </c>
      <c r="S677" s="131">
        <v>0</v>
      </c>
      <c r="T677" s="132">
        <f>S677*H677</f>
        <v>0</v>
      </c>
      <c r="AR677" s="133" t="s">
        <v>318</v>
      </c>
      <c r="AT677" s="133" t="s">
        <v>216</v>
      </c>
      <c r="AU677" s="133" t="s">
        <v>78</v>
      </c>
      <c r="AY677" s="17" t="s">
        <v>120</v>
      </c>
      <c r="BE677" s="134">
        <f>IF(N677="základní",J677,0)</f>
        <v>0</v>
      </c>
      <c r="BF677" s="134">
        <f>IF(N677="snížená",J677,0)</f>
        <v>0</v>
      </c>
      <c r="BG677" s="134">
        <f>IF(N677="zákl. přenesená",J677,0)</f>
        <v>0</v>
      </c>
      <c r="BH677" s="134">
        <f>IF(N677="sníž. přenesená",J677,0)</f>
        <v>0</v>
      </c>
      <c r="BI677" s="134">
        <f>IF(N677="nulová",J677,0)</f>
        <v>0</v>
      </c>
      <c r="BJ677" s="17" t="s">
        <v>76</v>
      </c>
      <c r="BK677" s="134">
        <f>ROUND(I677*H677,2)</f>
        <v>0</v>
      </c>
      <c r="BL677" s="17" t="s">
        <v>226</v>
      </c>
      <c r="BM677" s="133" t="s">
        <v>828</v>
      </c>
    </row>
    <row r="678" spans="2:65" s="1" customFormat="1" ht="24.2" customHeight="1" x14ac:dyDescent="0.35">
      <c r="B678" s="29"/>
      <c r="C678" s="123" t="s">
        <v>829</v>
      </c>
      <c r="D678" s="123" t="s">
        <v>122</v>
      </c>
      <c r="E678" s="124" t="s">
        <v>830</v>
      </c>
      <c r="F678" s="125" t="s">
        <v>831</v>
      </c>
      <c r="G678" s="126" t="s">
        <v>832</v>
      </c>
      <c r="H678" s="127">
        <v>615.16499999999996</v>
      </c>
      <c r="I678" s="128"/>
      <c r="J678" s="128">
        <f>ROUND(I678*H678,2)</f>
        <v>0</v>
      </c>
      <c r="K678" s="125" t="s">
        <v>126</v>
      </c>
      <c r="L678" s="29"/>
      <c r="M678" s="129" t="s">
        <v>17</v>
      </c>
      <c r="N678" s="130" t="s">
        <v>39</v>
      </c>
      <c r="O678" s="131">
        <v>0</v>
      </c>
      <c r="P678" s="131">
        <f>O678*H678</f>
        <v>0</v>
      </c>
      <c r="Q678" s="131">
        <v>0</v>
      </c>
      <c r="R678" s="131">
        <f>Q678*H678</f>
        <v>0</v>
      </c>
      <c r="S678" s="131">
        <v>0</v>
      </c>
      <c r="T678" s="132">
        <f>S678*H678</f>
        <v>0</v>
      </c>
      <c r="AR678" s="133" t="s">
        <v>226</v>
      </c>
      <c r="AT678" s="133" t="s">
        <v>122</v>
      </c>
      <c r="AU678" s="133" t="s">
        <v>78</v>
      </c>
      <c r="AY678" s="17" t="s">
        <v>120</v>
      </c>
      <c r="BE678" s="134">
        <f>IF(N678="základní",J678,0)</f>
        <v>0</v>
      </c>
      <c r="BF678" s="134">
        <f>IF(N678="snížená",J678,0)</f>
        <v>0</v>
      </c>
      <c r="BG678" s="134">
        <f>IF(N678="zákl. přenesená",J678,0)</f>
        <v>0</v>
      </c>
      <c r="BH678" s="134">
        <f>IF(N678="sníž. přenesená",J678,0)</f>
        <v>0</v>
      </c>
      <c r="BI678" s="134">
        <f>IF(N678="nulová",J678,0)</f>
        <v>0</v>
      </c>
      <c r="BJ678" s="17" t="s">
        <v>76</v>
      </c>
      <c r="BK678" s="134">
        <f>ROUND(I678*H678,2)</f>
        <v>0</v>
      </c>
      <c r="BL678" s="17" t="s">
        <v>226</v>
      </c>
      <c r="BM678" s="133" t="s">
        <v>833</v>
      </c>
    </row>
    <row r="679" spans="2:65" s="1" customFormat="1" x14ac:dyDescent="0.35">
      <c r="B679" s="29"/>
      <c r="D679" s="135" t="s">
        <v>129</v>
      </c>
      <c r="F679" s="136" t="s">
        <v>834</v>
      </c>
      <c r="L679" s="29"/>
      <c r="M679" s="137"/>
      <c r="T679" s="50"/>
      <c r="AT679" s="17" t="s">
        <v>129</v>
      </c>
      <c r="AU679" s="17" t="s">
        <v>78</v>
      </c>
    </row>
    <row r="680" spans="2:65" s="11" customFormat="1" ht="22.9" customHeight="1" x14ac:dyDescent="0.45">
      <c r="B680" s="112"/>
      <c r="D680" s="113" t="s">
        <v>67</v>
      </c>
      <c r="E680" s="121" t="s">
        <v>835</v>
      </c>
      <c r="F680" s="121" t="s">
        <v>836</v>
      </c>
      <c r="J680" s="122">
        <f>BK680</f>
        <v>0</v>
      </c>
      <c r="L680" s="112"/>
      <c r="M680" s="116"/>
      <c r="P680" s="117">
        <f>SUM(P681:P742)</f>
        <v>486.50024399999995</v>
      </c>
      <c r="R680" s="117">
        <f>SUM(R681:R742)</f>
        <v>2.5520823900000003</v>
      </c>
      <c r="T680" s="118">
        <f>SUM(T681:T742)</f>
        <v>0</v>
      </c>
      <c r="AR680" s="113" t="s">
        <v>78</v>
      </c>
      <c r="AT680" s="119" t="s">
        <v>67</v>
      </c>
      <c r="AU680" s="119" t="s">
        <v>76</v>
      </c>
      <c r="AY680" s="113" t="s">
        <v>120</v>
      </c>
      <c r="BK680" s="120">
        <f>SUM(BK681:BK742)</f>
        <v>0</v>
      </c>
    </row>
    <row r="681" spans="2:65" s="1" customFormat="1" ht="16.5" customHeight="1" x14ac:dyDescent="0.35">
      <c r="B681" s="29"/>
      <c r="C681" s="123" t="s">
        <v>837</v>
      </c>
      <c r="D681" s="123" t="s">
        <v>122</v>
      </c>
      <c r="E681" s="124" t="s">
        <v>838</v>
      </c>
      <c r="F681" s="125" t="s">
        <v>839</v>
      </c>
      <c r="G681" s="126" t="s">
        <v>125</v>
      </c>
      <c r="H681" s="127">
        <v>22.83</v>
      </c>
      <c r="I681" s="128"/>
      <c r="J681" s="128">
        <f>ROUND(I681*H681,2)</f>
        <v>0</v>
      </c>
      <c r="K681" s="125" t="s">
        <v>126</v>
      </c>
      <c r="L681" s="29"/>
      <c r="M681" s="129" t="s">
        <v>17</v>
      </c>
      <c r="N681" s="130" t="s">
        <v>39</v>
      </c>
      <c r="O681" s="131">
        <v>0.1</v>
      </c>
      <c r="P681" s="131">
        <f>O681*H681</f>
        <v>2.2829999999999999</v>
      </c>
      <c r="Q681" s="131">
        <v>6.9999999999999994E-5</v>
      </c>
      <c r="R681" s="131">
        <f>Q681*H681</f>
        <v>1.5980999999999997E-3</v>
      </c>
      <c r="S681" s="131">
        <v>0</v>
      </c>
      <c r="T681" s="132">
        <f>S681*H681</f>
        <v>0</v>
      </c>
      <c r="AR681" s="133" t="s">
        <v>226</v>
      </c>
      <c r="AT681" s="133" t="s">
        <v>122</v>
      </c>
      <c r="AU681" s="133" t="s">
        <v>78</v>
      </c>
      <c r="AY681" s="17" t="s">
        <v>120</v>
      </c>
      <c r="BE681" s="134">
        <f>IF(N681="základní",J681,0)</f>
        <v>0</v>
      </c>
      <c r="BF681" s="134">
        <f>IF(N681="snížená",J681,0)</f>
        <v>0</v>
      </c>
      <c r="BG681" s="134">
        <f>IF(N681="zákl. přenesená",J681,0)</f>
        <v>0</v>
      </c>
      <c r="BH681" s="134">
        <f>IF(N681="sníž. přenesená",J681,0)</f>
        <v>0</v>
      </c>
      <c r="BI681" s="134">
        <f>IF(N681="nulová",J681,0)</f>
        <v>0</v>
      </c>
      <c r="BJ681" s="17" t="s">
        <v>76</v>
      </c>
      <c r="BK681" s="134">
        <f>ROUND(I681*H681,2)</f>
        <v>0</v>
      </c>
      <c r="BL681" s="17" t="s">
        <v>226</v>
      </c>
      <c r="BM681" s="133" t="s">
        <v>840</v>
      </c>
    </row>
    <row r="682" spans="2:65" s="1" customFormat="1" x14ac:dyDescent="0.35">
      <c r="B682" s="29"/>
      <c r="D682" s="135" t="s">
        <v>129</v>
      </c>
      <c r="F682" s="136" t="s">
        <v>841</v>
      </c>
      <c r="L682" s="29"/>
      <c r="M682" s="137"/>
      <c r="T682" s="50"/>
      <c r="AT682" s="17" t="s">
        <v>129</v>
      </c>
      <c r="AU682" s="17" t="s">
        <v>78</v>
      </c>
    </row>
    <row r="683" spans="2:65" s="1" customFormat="1" ht="24.2" customHeight="1" x14ac:dyDescent="0.35">
      <c r="B683" s="29"/>
      <c r="C683" s="123" t="s">
        <v>842</v>
      </c>
      <c r="D683" s="123" t="s">
        <v>122</v>
      </c>
      <c r="E683" s="124" t="s">
        <v>843</v>
      </c>
      <c r="F683" s="125" t="s">
        <v>844</v>
      </c>
      <c r="G683" s="126" t="s">
        <v>125</v>
      </c>
      <c r="H683" s="127">
        <v>22.83</v>
      </c>
      <c r="I683" s="128"/>
      <c r="J683" s="128">
        <f>ROUND(I683*H683,2)</f>
        <v>0</v>
      </c>
      <c r="K683" s="125" t="s">
        <v>126</v>
      </c>
      <c r="L683" s="29"/>
      <c r="M683" s="129" t="s">
        <v>17</v>
      </c>
      <c r="N683" s="130" t="s">
        <v>39</v>
      </c>
      <c r="O683" s="131">
        <v>0.13300000000000001</v>
      </c>
      <c r="P683" s="131">
        <f>O683*H683</f>
        <v>3.0363899999999999</v>
      </c>
      <c r="Q683" s="131">
        <v>8.0000000000000007E-5</v>
      </c>
      <c r="R683" s="131">
        <f>Q683*H683</f>
        <v>1.8263999999999999E-3</v>
      </c>
      <c r="S683" s="131">
        <v>0</v>
      </c>
      <c r="T683" s="132">
        <f>S683*H683</f>
        <v>0</v>
      </c>
      <c r="AR683" s="133" t="s">
        <v>226</v>
      </c>
      <c r="AT683" s="133" t="s">
        <v>122</v>
      </c>
      <c r="AU683" s="133" t="s">
        <v>78</v>
      </c>
      <c r="AY683" s="17" t="s">
        <v>120</v>
      </c>
      <c r="BE683" s="134">
        <f>IF(N683="základní",J683,0)</f>
        <v>0</v>
      </c>
      <c r="BF683" s="134">
        <f>IF(N683="snížená",J683,0)</f>
        <v>0</v>
      </c>
      <c r="BG683" s="134">
        <f>IF(N683="zákl. přenesená",J683,0)</f>
        <v>0</v>
      </c>
      <c r="BH683" s="134">
        <f>IF(N683="sníž. přenesená",J683,0)</f>
        <v>0</v>
      </c>
      <c r="BI683" s="134">
        <f>IF(N683="nulová",J683,0)</f>
        <v>0</v>
      </c>
      <c r="BJ683" s="17" t="s">
        <v>76</v>
      </c>
      <c r="BK683" s="134">
        <f>ROUND(I683*H683,2)</f>
        <v>0</v>
      </c>
      <c r="BL683" s="17" t="s">
        <v>226</v>
      </c>
      <c r="BM683" s="133" t="s">
        <v>845</v>
      </c>
    </row>
    <row r="684" spans="2:65" s="1" customFormat="1" x14ac:dyDescent="0.35">
      <c r="B684" s="29"/>
      <c r="D684" s="135" t="s">
        <v>129</v>
      </c>
      <c r="F684" s="136" t="s">
        <v>846</v>
      </c>
      <c r="L684" s="29"/>
      <c r="M684" s="137"/>
      <c r="T684" s="50"/>
      <c r="AT684" s="17" t="s">
        <v>129</v>
      </c>
      <c r="AU684" s="17" t="s">
        <v>78</v>
      </c>
    </row>
    <row r="685" spans="2:65" s="1" customFormat="1" ht="16.5" customHeight="1" x14ac:dyDescent="0.35">
      <c r="B685" s="29"/>
      <c r="C685" s="123" t="s">
        <v>847</v>
      </c>
      <c r="D685" s="123" t="s">
        <v>122</v>
      </c>
      <c r="E685" s="124" t="s">
        <v>848</v>
      </c>
      <c r="F685" s="125" t="s">
        <v>849</v>
      </c>
      <c r="G685" s="126" t="s">
        <v>125</v>
      </c>
      <c r="H685" s="127">
        <v>22.83</v>
      </c>
      <c r="I685" s="128"/>
      <c r="J685" s="128">
        <f>ROUND(I685*H685,2)</f>
        <v>0</v>
      </c>
      <c r="K685" s="125" t="s">
        <v>126</v>
      </c>
      <c r="L685" s="29"/>
      <c r="M685" s="129" t="s">
        <v>17</v>
      </c>
      <c r="N685" s="130" t="s">
        <v>39</v>
      </c>
      <c r="O685" s="131">
        <v>1.0999999999999999E-2</v>
      </c>
      <c r="P685" s="131">
        <f>O685*H685</f>
        <v>0.25112999999999996</v>
      </c>
      <c r="Q685" s="131">
        <v>0</v>
      </c>
      <c r="R685" s="131">
        <f>Q685*H685</f>
        <v>0</v>
      </c>
      <c r="S685" s="131">
        <v>0</v>
      </c>
      <c r="T685" s="132">
        <f>S685*H685</f>
        <v>0</v>
      </c>
      <c r="AR685" s="133" t="s">
        <v>226</v>
      </c>
      <c r="AT685" s="133" t="s">
        <v>122</v>
      </c>
      <c r="AU685" s="133" t="s">
        <v>78</v>
      </c>
      <c r="AY685" s="17" t="s">
        <v>120</v>
      </c>
      <c r="BE685" s="134">
        <f>IF(N685="základní",J685,0)</f>
        <v>0</v>
      </c>
      <c r="BF685" s="134">
        <f>IF(N685="snížená",J685,0)</f>
        <v>0</v>
      </c>
      <c r="BG685" s="134">
        <f>IF(N685="zákl. přenesená",J685,0)</f>
        <v>0</v>
      </c>
      <c r="BH685" s="134">
        <f>IF(N685="sníž. přenesená",J685,0)</f>
        <v>0</v>
      </c>
      <c r="BI685" s="134">
        <f>IF(N685="nulová",J685,0)</f>
        <v>0</v>
      </c>
      <c r="BJ685" s="17" t="s">
        <v>76</v>
      </c>
      <c r="BK685" s="134">
        <f>ROUND(I685*H685,2)</f>
        <v>0</v>
      </c>
      <c r="BL685" s="17" t="s">
        <v>226</v>
      </c>
      <c r="BM685" s="133" t="s">
        <v>850</v>
      </c>
    </row>
    <row r="686" spans="2:65" s="1" customFormat="1" x14ac:dyDescent="0.35">
      <c r="B686" s="29"/>
      <c r="D686" s="135" t="s">
        <v>129</v>
      </c>
      <c r="F686" s="136" t="s">
        <v>851</v>
      </c>
      <c r="L686" s="29"/>
      <c r="M686" s="137"/>
      <c r="T686" s="50"/>
      <c r="AT686" s="17" t="s">
        <v>129</v>
      </c>
      <c r="AU686" s="17" t="s">
        <v>78</v>
      </c>
    </row>
    <row r="687" spans="2:65" s="1" customFormat="1" ht="24.2" customHeight="1" x14ac:dyDescent="0.35">
      <c r="B687" s="29"/>
      <c r="C687" s="123" t="s">
        <v>852</v>
      </c>
      <c r="D687" s="123" t="s">
        <v>122</v>
      </c>
      <c r="E687" s="124" t="s">
        <v>853</v>
      </c>
      <c r="F687" s="125" t="s">
        <v>854</v>
      </c>
      <c r="G687" s="126" t="s">
        <v>125</v>
      </c>
      <c r="H687" s="127">
        <v>22.83</v>
      </c>
      <c r="I687" s="128"/>
      <c r="J687" s="128">
        <f>ROUND(I687*H687,2)</f>
        <v>0</v>
      </c>
      <c r="K687" s="125" t="s">
        <v>126</v>
      </c>
      <c r="L687" s="29"/>
      <c r="M687" s="129" t="s">
        <v>17</v>
      </c>
      <c r="N687" s="130" t="s">
        <v>39</v>
      </c>
      <c r="O687" s="131">
        <v>0.34200000000000003</v>
      </c>
      <c r="P687" s="131">
        <f>O687*H687</f>
        <v>7.8078599999999998</v>
      </c>
      <c r="Q687" s="131">
        <v>0</v>
      </c>
      <c r="R687" s="131">
        <f>Q687*H687</f>
        <v>0</v>
      </c>
      <c r="S687" s="131">
        <v>0</v>
      </c>
      <c r="T687" s="132">
        <f>S687*H687</f>
        <v>0</v>
      </c>
      <c r="AR687" s="133" t="s">
        <v>226</v>
      </c>
      <c r="AT687" s="133" t="s">
        <v>122</v>
      </c>
      <c r="AU687" s="133" t="s">
        <v>78</v>
      </c>
      <c r="AY687" s="17" t="s">
        <v>120</v>
      </c>
      <c r="BE687" s="134">
        <f>IF(N687="základní",J687,0)</f>
        <v>0</v>
      </c>
      <c r="BF687" s="134">
        <f>IF(N687="snížená",J687,0)</f>
        <v>0</v>
      </c>
      <c r="BG687" s="134">
        <f>IF(N687="zákl. přenesená",J687,0)</f>
        <v>0</v>
      </c>
      <c r="BH687" s="134">
        <f>IF(N687="sníž. přenesená",J687,0)</f>
        <v>0</v>
      </c>
      <c r="BI687" s="134">
        <f>IF(N687="nulová",J687,0)</f>
        <v>0</v>
      </c>
      <c r="BJ687" s="17" t="s">
        <v>76</v>
      </c>
      <c r="BK687" s="134">
        <f>ROUND(I687*H687,2)</f>
        <v>0</v>
      </c>
      <c r="BL687" s="17" t="s">
        <v>226</v>
      </c>
      <c r="BM687" s="133" t="s">
        <v>855</v>
      </c>
    </row>
    <row r="688" spans="2:65" s="1" customFormat="1" x14ac:dyDescent="0.35">
      <c r="B688" s="29"/>
      <c r="D688" s="135" t="s">
        <v>129</v>
      </c>
      <c r="F688" s="136" t="s">
        <v>856</v>
      </c>
      <c r="L688" s="29"/>
      <c r="M688" s="137"/>
      <c r="T688" s="50"/>
      <c r="AT688" s="17" t="s">
        <v>129</v>
      </c>
      <c r="AU688" s="17" t="s">
        <v>78</v>
      </c>
    </row>
    <row r="689" spans="2:65" s="12" customFormat="1" x14ac:dyDescent="0.35">
      <c r="B689" s="138"/>
      <c r="D689" s="139" t="s">
        <v>131</v>
      </c>
      <c r="E689" s="140" t="s">
        <v>17</v>
      </c>
      <c r="F689" s="141" t="s">
        <v>185</v>
      </c>
      <c r="H689" s="140" t="s">
        <v>17</v>
      </c>
      <c r="L689" s="138"/>
      <c r="M689" s="142"/>
      <c r="T689" s="143"/>
      <c r="AT689" s="140" t="s">
        <v>131</v>
      </c>
      <c r="AU689" s="140" t="s">
        <v>78</v>
      </c>
      <c r="AV689" s="12" t="s">
        <v>76</v>
      </c>
      <c r="AW689" s="12" t="s">
        <v>30</v>
      </c>
      <c r="AX689" s="12" t="s">
        <v>68</v>
      </c>
      <c r="AY689" s="140" t="s">
        <v>120</v>
      </c>
    </row>
    <row r="690" spans="2:65" s="13" customFormat="1" x14ac:dyDescent="0.35">
      <c r="B690" s="144"/>
      <c r="D690" s="139" t="s">
        <v>131</v>
      </c>
      <c r="E690" s="145" t="s">
        <v>17</v>
      </c>
      <c r="F690" s="146" t="s">
        <v>857</v>
      </c>
      <c r="H690" s="147">
        <v>16.149999999999999</v>
      </c>
      <c r="L690" s="144"/>
      <c r="M690" s="148"/>
      <c r="T690" s="149"/>
      <c r="AT690" s="145" t="s">
        <v>131</v>
      </c>
      <c r="AU690" s="145" t="s">
        <v>78</v>
      </c>
      <c r="AV690" s="13" t="s">
        <v>78</v>
      </c>
      <c r="AW690" s="13" t="s">
        <v>30</v>
      </c>
      <c r="AX690" s="13" t="s">
        <v>68</v>
      </c>
      <c r="AY690" s="145" t="s">
        <v>120</v>
      </c>
    </row>
    <row r="691" spans="2:65" s="13" customFormat="1" x14ac:dyDescent="0.35">
      <c r="B691" s="144"/>
      <c r="D691" s="139" t="s">
        <v>131</v>
      </c>
      <c r="E691" s="145" t="s">
        <v>17</v>
      </c>
      <c r="F691" s="146" t="s">
        <v>858</v>
      </c>
      <c r="H691" s="147">
        <v>6.68</v>
      </c>
      <c r="L691" s="144"/>
      <c r="M691" s="148"/>
      <c r="T691" s="149"/>
      <c r="AT691" s="145" t="s">
        <v>131</v>
      </c>
      <c r="AU691" s="145" t="s">
        <v>78</v>
      </c>
      <c r="AV691" s="13" t="s">
        <v>78</v>
      </c>
      <c r="AW691" s="13" t="s">
        <v>30</v>
      </c>
      <c r="AX691" s="13" t="s">
        <v>68</v>
      </c>
      <c r="AY691" s="145" t="s">
        <v>120</v>
      </c>
    </row>
    <row r="692" spans="2:65" s="14" customFormat="1" x14ac:dyDescent="0.35">
      <c r="B692" s="150"/>
      <c r="D692" s="139" t="s">
        <v>131</v>
      </c>
      <c r="E692" s="151" t="s">
        <v>17</v>
      </c>
      <c r="F692" s="152" t="s">
        <v>136</v>
      </c>
      <c r="H692" s="153">
        <v>22.83</v>
      </c>
      <c r="L692" s="150"/>
      <c r="M692" s="154"/>
      <c r="T692" s="155"/>
      <c r="AT692" s="151" t="s">
        <v>131</v>
      </c>
      <c r="AU692" s="151" t="s">
        <v>78</v>
      </c>
      <c r="AV692" s="14" t="s">
        <v>127</v>
      </c>
      <c r="AW692" s="14" t="s">
        <v>30</v>
      </c>
      <c r="AX692" s="14" t="s">
        <v>76</v>
      </c>
      <c r="AY692" s="151" t="s">
        <v>120</v>
      </c>
    </row>
    <row r="693" spans="2:65" s="1" customFormat="1" ht="24.2" customHeight="1" x14ac:dyDescent="0.35">
      <c r="B693" s="29"/>
      <c r="C693" s="123" t="s">
        <v>859</v>
      </c>
      <c r="D693" s="123" t="s">
        <v>122</v>
      </c>
      <c r="E693" s="124" t="s">
        <v>860</v>
      </c>
      <c r="F693" s="125" t="s">
        <v>861</v>
      </c>
      <c r="G693" s="126" t="s">
        <v>125</v>
      </c>
      <c r="H693" s="127">
        <v>22.83</v>
      </c>
      <c r="I693" s="128"/>
      <c r="J693" s="128">
        <f>ROUND(I693*H693,2)</f>
        <v>0</v>
      </c>
      <c r="K693" s="125" t="s">
        <v>126</v>
      </c>
      <c r="L693" s="29"/>
      <c r="M693" s="129" t="s">
        <v>17</v>
      </c>
      <c r="N693" s="130" t="s">
        <v>39</v>
      </c>
      <c r="O693" s="131">
        <v>0.184</v>
      </c>
      <c r="P693" s="131">
        <f>O693*H693</f>
        <v>4.2007199999999996</v>
      </c>
      <c r="Q693" s="131">
        <v>1.3999999999999999E-4</v>
      </c>
      <c r="R693" s="131">
        <f>Q693*H693</f>
        <v>3.1961999999999993E-3</v>
      </c>
      <c r="S693" s="131">
        <v>0</v>
      </c>
      <c r="T693" s="132">
        <f>S693*H693</f>
        <v>0</v>
      </c>
      <c r="AR693" s="133" t="s">
        <v>226</v>
      </c>
      <c r="AT693" s="133" t="s">
        <v>122</v>
      </c>
      <c r="AU693" s="133" t="s">
        <v>78</v>
      </c>
      <c r="AY693" s="17" t="s">
        <v>120</v>
      </c>
      <c r="BE693" s="134">
        <f>IF(N693="základní",J693,0)</f>
        <v>0</v>
      </c>
      <c r="BF693" s="134">
        <f>IF(N693="snížená",J693,0)</f>
        <v>0</v>
      </c>
      <c r="BG693" s="134">
        <f>IF(N693="zákl. přenesená",J693,0)</f>
        <v>0</v>
      </c>
      <c r="BH693" s="134">
        <f>IF(N693="sníž. přenesená",J693,0)</f>
        <v>0</v>
      </c>
      <c r="BI693" s="134">
        <f>IF(N693="nulová",J693,0)</f>
        <v>0</v>
      </c>
      <c r="BJ693" s="17" t="s">
        <v>76</v>
      </c>
      <c r="BK693" s="134">
        <f>ROUND(I693*H693,2)</f>
        <v>0</v>
      </c>
      <c r="BL693" s="17" t="s">
        <v>226</v>
      </c>
      <c r="BM693" s="133" t="s">
        <v>862</v>
      </c>
    </row>
    <row r="694" spans="2:65" s="1" customFormat="1" x14ac:dyDescent="0.35">
      <c r="B694" s="29"/>
      <c r="D694" s="135" t="s">
        <v>129</v>
      </c>
      <c r="F694" s="136" t="s">
        <v>863</v>
      </c>
      <c r="L694" s="29"/>
      <c r="M694" s="137"/>
      <c r="T694" s="50"/>
      <c r="AT694" s="17" t="s">
        <v>129</v>
      </c>
      <c r="AU694" s="17" t="s">
        <v>78</v>
      </c>
    </row>
    <row r="695" spans="2:65" s="1" customFormat="1" ht="24.2" customHeight="1" x14ac:dyDescent="0.35">
      <c r="B695" s="29"/>
      <c r="C695" s="123" t="s">
        <v>864</v>
      </c>
      <c r="D695" s="123" t="s">
        <v>122</v>
      </c>
      <c r="E695" s="124" t="s">
        <v>865</v>
      </c>
      <c r="F695" s="125" t="s">
        <v>866</v>
      </c>
      <c r="G695" s="126" t="s">
        <v>125</v>
      </c>
      <c r="H695" s="127">
        <v>22.83</v>
      </c>
      <c r="I695" s="128"/>
      <c r="J695" s="128">
        <f>ROUND(I695*H695,2)</f>
        <v>0</v>
      </c>
      <c r="K695" s="125" t="s">
        <v>126</v>
      </c>
      <c r="L695" s="29"/>
      <c r="M695" s="129" t="s">
        <v>17</v>
      </c>
      <c r="N695" s="130" t="s">
        <v>39</v>
      </c>
      <c r="O695" s="131">
        <v>0.17199999999999999</v>
      </c>
      <c r="P695" s="131">
        <f>O695*H695</f>
        <v>3.9267599999999994</v>
      </c>
      <c r="Q695" s="131">
        <v>1.2E-4</v>
      </c>
      <c r="R695" s="131">
        <f>Q695*H695</f>
        <v>2.7396E-3</v>
      </c>
      <c r="S695" s="131">
        <v>0</v>
      </c>
      <c r="T695" s="132">
        <f>S695*H695</f>
        <v>0</v>
      </c>
      <c r="AR695" s="133" t="s">
        <v>226</v>
      </c>
      <c r="AT695" s="133" t="s">
        <v>122</v>
      </c>
      <c r="AU695" s="133" t="s">
        <v>78</v>
      </c>
      <c r="AY695" s="17" t="s">
        <v>120</v>
      </c>
      <c r="BE695" s="134">
        <f>IF(N695="základní",J695,0)</f>
        <v>0</v>
      </c>
      <c r="BF695" s="134">
        <f>IF(N695="snížená",J695,0)</f>
        <v>0</v>
      </c>
      <c r="BG695" s="134">
        <f>IF(N695="zákl. přenesená",J695,0)</f>
        <v>0</v>
      </c>
      <c r="BH695" s="134">
        <f>IF(N695="sníž. přenesená",J695,0)</f>
        <v>0</v>
      </c>
      <c r="BI695" s="134">
        <f>IF(N695="nulová",J695,0)</f>
        <v>0</v>
      </c>
      <c r="BJ695" s="17" t="s">
        <v>76</v>
      </c>
      <c r="BK695" s="134">
        <f>ROUND(I695*H695,2)</f>
        <v>0</v>
      </c>
      <c r="BL695" s="17" t="s">
        <v>226</v>
      </c>
      <c r="BM695" s="133" t="s">
        <v>867</v>
      </c>
    </row>
    <row r="696" spans="2:65" s="1" customFormat="1" x14ac:dyDescent="0.35">
      <c r="B696" s="29"/>
      <c r="D696" s="135" t="s">
        <v>129</v>
      </c>
      <c r="F696" s="136" t="s">
        <v>868</v>
      </c>
      <c r="L696" s="29"/>
      <c r="M696" s="137"/>
      <c r="T696" s="50"/>
      <c r="AT696" s="17" t="s">
        <v>129</v>
      </c>
      <c r="AU696" s="17" t="s">
        <v>78</v>
      </c>
    </row>
    <row r="697" spans="2:65" s="1" customFormat="1" ht="33" customHeight="1" x14ac:dyDescent="0.35">
      <c r="B697" s="29"/>
      <c r="C697" s="123" t="s">
        <v>869</v>
      </c>
      <c r="D697" s="123" t="s">
        <v>122</v>
      </c>
      <c r="E697" s="124" t="s">
        <v>870</v>
      </c>
      <c r="F697" s="125" t="s">
        <v>871</v>
      </c>
      <c r="G697" s="126" t="s">
        <v>125</v>
      </c>
      <c r="H697" s="127">
        <v>75</v>
      </c>
      <c r="I697" s="128"/>
      <c r="J697" s="128">
        <f>ROUND(I697*H697,2)</f>
        <v>0</v>
      </c>
      <c r="K697" s="125" t="s">
        <v>126</v>
      </c>
      <c r="L697" s="29"/>
      <c r="M697" s="129" t="s">
        <v>17</v>
      </c>
      <c r="N697" s="130" t="s">
        <v>39</v>
      </c>
      <c r="O697" s="131">
        <v>0.23</v>
      </c>
      <c r="P697" s="131">
        <f>O697*H697</f>
        <v>17.25</v>
      </c>
      <c r="Q697" s="131">
        <v>2.1160000000000002E-2</v>
      </c>
      <c r="R697" s="131">
        <f>Q697*H697</f>
        <v>1.5870000000000002</v>
      </c>
      <c r="S697" s="131">
        <v>0</v>
      </c>
      <c r="T697" s="132">
        <f>S697*H697</f>
        <v>0</v>
      </c>
      <c r="AR697" s="133" t="s">
        <v>226</v>
      </c>
      <c r="AT697" s="133" t="s">
        <v>122</v>
      </c>
      <c r="AU697" s="133" t="s">
        <v>78</v>
      </c>
      <c r="AY697" s="17" t="s">
        <v>120</v>
      </c>
      <c r="BE697" s="134">
        <f>IF(N697="základní",J697,0)</f>
        <v>0</v>
      </c>
      <c r="BF697" s="134">
        <f>IF(N697="snížená",J697,0)</f>
        <v>0</v>
      </c>
      <c r="BG697" s="134">
        <f>IF(N697="zákl. přenesená",J697,0)</f>
        <v>0</v>
      </c>
      <c r="BH697" s="134">
        <f>IF(N697="sníž. přenesená",J697,0)</f>
        <v>0</v>
      </c>
      <c r="BI697" s="134">
        <f>IF(N697="nulová",J697,0)</f>
        <v>0</v>
      </c>
      <c r="BJ697" s="17" t="s">
        <v>76</v>
      </c>
      <c r="BK697" s="134">
        <f>ROUND(I697*H697,2)</f>
        <v>0</v>
      </c>
      <c r="BL697" s="17" t="s">
        <v>226</v>
      </c>
      <c r="BM697" s="133" t="s">
        <v>872</v>
      </c>
    </row>
    <row r="698" spans="2:65" s="1" customFormat="1" x14ac:dyDescent="0.35">
      <c r="B698" s="29"/>
      <c r="D698" s="135" t="s">
        <v>129</v>
      </c>
      <c r="F698" s="136" t="s">
        <v>873</v>
      </c>
      <c r="L698" s="29"/>
      <c r="M698" s="137"/>
      <c r="T698" s="50"/>
      <c r="AT698" s="17" t="s">
        <v>129</v>
      </c>
      <c r="AU698" s="17" t="s">
        <v>78</v>
      </c>
    </row>
    <row r="699" spans="2:65" s="12" customFormat="1" x14ac:dyDescent="0.35">
      <c r="B699" s="138"/>
      <c r="D699" s="139" t="s">
        <v>131</v>
      </c>
      <c r="E699" s="140" t="s">
        <v>17</v>
      </c>
      <c r="F699" s="141" t="s">
        <v>874</v>
      </c>
      <c r="H699" s="140" t="s">
        <v>17</v>
      </c>
      <c r="L699" s="138"/>
      <c r="M699" s="142"/>
      <c r="T699" s="143"/>
      <c r="AT699" s="140" t="s">
        <v>131</v>
      </c>
      <c r="AU699" s="140" t="s">
        <v>78</v>
      </c>
      <c r="AV699" s="12" t="s">
        <v>76</v>
      </c>
      <c r="AW699" s="12" t="s">
        <v>30</v>
      </c>
      <c r="AX699" s="12" t="s">
        <v>68</v>
      </c>
      <c r="AY699" s="140" t="s">
        <v>120</v>
      </c>
    </row>
    <row r="700" spans="2:65" s="13" customFormat="1" x14ac:dyDescent="0.35">
      <c r="B700" s="144"/>
      <c r="D700" s="139" t="s">
        <v>131</v>
      </c>
      <c r="E700" s="145" t="s">
        <v>17</v>
      </c>
      <c r="F700" s="146" t="s">
        <v>646</v>
      </c>
      <c r="H700" s="147">
        <v>75</v>
      </c>
      <c r="L700" s="144"/>
      <c r="M700" s="148"/>
      <c r="T700" s="149"/>
      <c r="AT700" s="145" t="s">
        <v>131</v>
      </c>
      <c r="AU700" s="145" t="s">
        <v>78</v>
      </c>
      <c r="AV700" s="13" t="s">
        <v>78</v>
      </c>
      <c r="AW700" s="13" t="s">
        <v>30</v>
      </c>
      <c r="AX700" s="13" t="s">
        <v>68</v>
      </c>
      <c r="AY700" s="145" t="s">
        <v>120</v>
      </c>
    </row>
    <row r="701" spans="2:65" s="14" customFormat="1" x14ac:dyDescent="0.35">
      <c r="B701" s="150"/>
      <c r="D701" s="139" t="s">
        <v>131</v>
      </c>
      <c r="E701" s="151" t="s">
        <v>17</v>
      </c>
      <c r="F701" s="152" t="s">
        <v>136</v>
      </c>
      <c r="H701" s="153">
        <v>75</v>
      </c>
      <c r="L701" s="150"/>
      <c r="M701" s="154"/>
      <c r="T701" s="155"/>
      <c r="AT701" s="151" t="s">
        <v>131</v>
      </c>
      <c r="AU701" s="151" t="s">
        <v>78</v>
      </c>
      <c r="AV701" s="14" t="s">
        <v>127</v>
      </c>
      <c r="AW701" s="14" t="s">
        <v>30</v>
      </c>
      <c r="AX701" s="14" t="s">
        <v>76</v>
      </c>
      <c r="AY701" s="151" t="s">
        <v>120</v>
      </c>
    </row>
    <row r="702" spans="2:65" s="1" customFormat="1" ht="33" customHeight="1" x14ac:dyDescent="0.35">
      <c r="B702" s="29"/>
      <c r="C702" s="123" t="s">
        <v>875</v>
      </c>
      <c r="D702" s="123" t="s">
        <v>122</v>
      </c>
      <c r="E702" s="124" t="s">
        <v>876</v>
      </c>
      <c r="F702" s="125" t="s">
        <v>877</v>
      </c>
      <c r="G702" s="126" t="s">
        <v>125</v>
      </c>
      <c r="H702" s="127">
        <v>75</v>
      </c>
      <c r="I702" s="128"/>
      <c r="J702" s="128">
        <f>ROUND(I702*H702,2)</f>
        <v>0</v>
      </c>
      <c r="K702" s="125" t="s">
        <v>17</v>
      </c>
      <c r="L702" s="29"/>
      <c r="M702" s="129" t="s">
        <v>17</v>
      </c>
      <c r="N702" s="130" t="s">
        <v>39</v>
      </c>
      <c r="O702" s="131">
        <v>0.108</v>
      </c>
      <c r="P702" s="131">
        <f>O702*H702</f>
        <v>8.1</v>
      </c>
      <c r="Q702" s="131">
        <v>1E-4</v>
      </c>
      <c r="R702" s="131">
        <f>Q702*H702</f>
        <v>7.5000000000000006E-3</v>
      </c>
      <c r="S702" s="131">
        <v>0</v>
      </c>
      <c r="T702" s="132">
        <f>S702*H702</f>
        <v>0</v>
      </c>
      <c r="AR702" s="133" t="s">
        <v>226</v>
      </c>
      <c r="AT702" s="133" t="s">
        <v>122</v>
      </c>
      <c r="AU702" s="133" t="s">
        <v>78</v>
      </c>
      <c r="AY702" s="17" t="s">
        <v>120</v>
      </c>
      <c r="BE702" s="134">
        <f>IF(N702="základní",J702,0)</f>
        <v>0</v>
      </c>
      <c r="BF702" s="134">
        <f>IF(N702="snížená",J702,0)</f>
        <v>0</v>
      </c>
      <c r="BG702" s="134">
        <f>IF(N702="zákl. přenesená",J702,0)</f>
        <v>0</v>
      </c>
      <c r="BH702" s="134">
        <f>IF(N702="sníž. přenesená",J702,0)</f>
        <v>0</v>
      </c>
      <c r="BI702" s="134">
        <f>IF(N702="nulová",J702,0)</f>
        <v>0</v>
      </c>
      <c r="BJ702" s="17" t="s">
        <v>76</v>
      </c>
      <c r="BK702" s="134">
        <f>ROUND(I702*H702,2)</f>
        <v>0</v>
      </c>
      <c r="BL702" s="17" t="s">
        <v>226</v>
      </c>
      <c r="BM702" s="133" t="s">
        <v>878</v>
      </c>
    </row>
    <row r="703" spans="2:65" s="12" customFormat="1" x14ac:dyDescent="0.35">
      <c r="B703" s="138"/>
      <c r="D703" s="139" t="s">
        <v>131</v>
      </c>
      <c r="E703" s="140" t="s">
        <v>17</v>
      </c>
      <c r="F703" s="141" t="s">
        <v>874</v>
      </c>
      <c r="H703" s="140" t="s">
        <v>17</v>
      </c>
      <c r="L703" s="138"/>
      <c r="M703" s="142"/>
      <c r="T703" s="143"/>
      <c r="AT703" s="140" t="s">
        <v>131</v>
      </c>
      <c r="AU703" s="140" t="s">
        <v>78</v>
      </c>
      <c r="AV703" s="12" t="s">
        <v>76</v>
      </c>
      <c r="AW703" s="12" t="s">
        <v>30</v>
      </c>
      <c r="AX703" s="12" t="s">
        <v>68</v>
      </c>
      <c r="AY703" s="140" t="s">
        <v>120</v>
      </c>
    </row>
    <row r="704" spans="2:65" s="13" customFormat="1" x14ac:dyDescent="0.35">
      <c r="B704" s="144"/>
      <c r="D704" s="139" t="s">
        <v>131</v>
      </c>
      <c r="E704" s="145" t="s">
        <v>17</v>
      </c>
      <c r="F704" s="146" t="s">
        <v>646</v>
      </c>
      <c r="H704" s="147">
        <v>75</v>
      </c>
      <c r="L704" s="144"/>
      <c r="M704" s="148"/>
      <c r="T704" s="149"/>
      <c r="AT704" s="145" t="s">
        <v>131</v>
      </c>
      <c r="AU704" s="145" t="s">
        <v>78</v>
      </c>
      <c r="AV704" s="13" t="s">
        <v>78</v>
      </c>
      <c r="AW704" s="13" t="s">
        <v>30</v>
      </c>
      <c r="AX704" s="13" t="s">
        <v>68</v>
      </c>
      <c r="AY704" s="145" t="s">
        <v>120</v>
      </c>
    </row>
    <row r="705" spans="2:65" s="14" customFormat="1" x14ac:dyDescent="0.35">
      <c r="B705" s="150"/>
      <c r="D705" s="139" t="s">
        <v>131</v>
      </c>
      <c r="E705" s="151" t="s">
        <v>17</v>
      </c>
      <c r="F705" s="152" t="s">
        <v>136</v>
      </c>
      <c r="H705" s="153">
        <v>75</v>
      </c>
      <c r="L705" s="150"/>
      <c r="M705" s="154"/>
      <c r="T705" s="155"/>
      <c r="AT705" s="151" t="s">
        <v>131</v>
      </c>
      <c r="AU705" s="151" t="s">
        <v>78</v>
      </c>
      <c r="AV705" s="14" t="s">
        <v>127</v>
      </c>
      <c r="AW705" s="14" t="s">
        <v>30</v>
      </c>
      <c r="AX705" s="14" t="s">
        <v>76</v>
      </c>
      <c r="AY705" s="151" t="s">
        <v>120</v>
      </c>
    </row>
    <row r="706" spans="2:65" s="1" customFormat="1" ht="24.2" customHeight="1" x14ac:dyDescent="0.35">
      <c r="B706" s="29"/>
      <c r="C706" s="123" t="s">
        <v>879</v>
      </c>
      <c r="D706" s="123" t="s">
        <v>122</v>
      </c>
      <c r="E706" s="124" t="s">
        <v>880</v>
      </c>
      <c r="F706" s="125" t="s">
        <v>881</v>
      </c>
      <c r="G706" s="126" t="s">
        <v>125</v>
      </c>
      <c r="H706" s="127">
        <v>1451.5429999999999</v>
      </c>
      <c r="I706" s="128"/>
      <c r="J706" s="128">
        <f>ROUND(I706*H706,2)</f>
        <v>0</v>
      </c>
      <c r="K706" s="125" t="s">
        <v>17</v>
      </c>
      <c r="L706" s="29"/>
      <c r="M706" s="129" t="s">
        <v>17</v>
      </c>
      <c r="N706" s="130" t="s">
        <v>39</v>
      </c>
      <c r="O706" s="131">
        <v>0.108</v>
      </c>
      <c r="P706" s="131">
        <f>O706*H706</f>
        <v>156.76664399999999</v>
      </c>
      <c r="Q706" s="131">
        <v>2.1000000000000001E-4</v>
      </c>
      <c r="R706" s="131">
        <f>Q706*H706</f>
        <v>0.30482402999999997</v>
      </c>
      <c r="S706" s="131">
        <v>0</v>
      </c>
      <c r="T706" s="132">
        <f>S706*H706</f>
        <v>0</v>
      </c>
      <c r="AR706" s="133" t="s">
        <v>226</v>
      </c>
      <c r="AT706" s="133" t="s">
        <v>122</v>
      </c>
      <c r="AU706" s="133" t="s">
        <v>78</v>
      </c>
      <c r="AY706" s="17" t="s">
        <v>120</v>
      </c>
      <c r="BE706" s="134">
        <f>IF(N706="základní",J706,0)</f>
        <v>0</v>
      </c>
      <c r="BF706" s="134">
        <f>IF(N706="snížená",J706,0)</f>
        <v>0</v>
      </c>
      <c r="BG706" s="134">
        <f>IF(N706="zákl. přenesená",J706,0)</f>
        <v>0</v>
      </c>
      <c r="BH706" s="134">
        <f>IF(N706="sníž. přenesená",J706,0)</f>
        <v>0</v>
      </c>
      <c r="BI706" s="134">
        <f>IF(N706="nulová",J706,0)</f>
        <v>0</v>
      </c>
      <c r="BJ706" s="17" t="s">
        <v>76</v>
      </c>
      <c r="BK706" s="134">
        <f>ROUND(I706*H706,2)</f>
        <v>0</v>
      </c>
      <c r="BL706" s="17" t="s">
        <v>226</v>
      </c>
      <c r="BM706" s="133" t="s">
        <v>882</v>
      </c>
    </row>
    <row r="707" spans="2:65" s="12" customFormat="1" x14ac:dyDescent="0.35">
      <c r="B707" s="138"/>
      <c r="D707" s="139" t="s">
        <v>131</v>
      </c>
      <c r="E707" s="140" t="s">
        <v>17</v>
      </c>
      <c r="F707" s="141" t="s">
        <v>185</v>
      </c>
      <c r="H707" s="140" t="s">
        <v>17</v>
      </c>
      <c r="L707" s="138"/>
      <c r="M707" s="142"/>
      <c r="T707" s="143"/>
      <c r="AT707" s="140" t="s">
        <v>131</v>
      </c>
      <c r="AU707" s="140" t="s">
        <v>78</v>
      </c>
      <c r="AV707" s="12" t="s">
        <v>76</v>
      </c>
      <c r="AW707" s="12" t="s">
        <v>30</v>
      </c>
      <c r="AX707" s="12" t="s">
        <v>68</v>
      </c>
      <c r="AY707" s="140" t="s">
        <v>120</v>
      </c>
    </row>
    <row r="708" spans="2:65" s="12" customFormat="1" x14ac:dyDescent="0.35">
      <c r="B708" s="138"/>
      <c r="D708" s="139" t="s">
        <v>131</v>
      </c>
      <c r="E708" s="140" t="s">
        <v>17</v>
      </c>
      <c r="F708" s="141" t="s">
        <v>357</v>
      </c>
      <c r="H708" s="140" t="s">
        <v>17</v>
      </c>
      <c r="L708" s="138"/>
      <c r="M708" s="142"/>
      <c r="T708" s="143"/>
      <c r="AT708" s="140" t="s">
        <v>131</v>
      </c>
      <c r="AU708" s="140" t="s">
        <v>78</v>
      </c>
      <c r="AV708" s="12" t="s">
        <v>76</v>
      </c>
      <c r="AW708" s="12" t="s">
        <v>30</v>
      </c>
      <c r="AX708" s="12" t="s">
        <v>68</v>
      </c>
      <c r="AY708" s="140" t="s">
        <v>120</v>
      </c>
    </row>
    <row r="709" spans="2:65" s="13" customFormat="1" x14ac:dyDescent="0.35">
      <c r="B709" s="144"/>
      <c r="D709" s="139" t="s">
        <v>131</v>
      </c>
      <c r="E709" s="145" t="s">
        <v>17</v>
      </c>
      <c r="F709" s="146" t="s">
        <v>883</v>
      </c>
      <c r="H709" s="147">
        <v>52.671999999999997</v>
      </c>
      <c r="L709" s="144"/>
      <c r="M709" s="148"/>
      <c r="T709" s="149"/>
      <c r="AT709" s="145" t="s">
        <v>131</v>
      </c>
      <c r="AU709" s="145" t="s">
        <v>78</v>
      </c>
      <c r="AV709" s="13" t="s">
        <v>78</v>
      </c>
      <c r="AW709" s="13" t="s">
        <v>30</v>
      </c>
      <c r="AX709" s="13" t="s">
        <v>68</v>
      </c>
      <c r="AY709" s="145" t="s">
        <v>120</v>
      </c>
    </row>
    <row r="710" spans="2:65" s="13" customFormat="1" x14ac:dyDescent="0.35">
      <c r="B710" s="144"/>
      <c r="D710" s="139" t="s">
        <v>131</v>
      </c>
      <c r="E710" s="145" t="s">
        <v>17</v>
      </c>
      <c r="F710" s="146" t="s">
        <v>884</v>
      </c>
      <c r="H710" s="147">
        <v>57.375</v>
      </c>
      <c r="L710" s="144"/>
      <c r="M710" s="148"/>
      <c r="T710" s="149"/>
      <c r="AT710" s="145" t="s">
        <v>131</v>
      </c>
      <c r="AU710" s="145" t="s">
        <v>78</v>
      </c>
      <c r="AV710" s="13" t="s">
        <v>78</v>
      </c>
      <c r="AW710" s="13" t="s">
        <v>30</v>
      </c>
      <c r="AX710" s="13" t="s">
        <v>68</v>
      </c>
      <c r="AY710" s="145" t="s">
        <v>120</v>
      </c>
    </row>
    <row r="711" spans="2:65" s="12" customFormat="1" x14ac:dyDescent="0.35">
      <c r="B711" s="138"/>
      <c r="D711" s="139" t="s">
        <v>131</v>
      </c>
      <c r="E711" s="140" t="s">
        <v>17</v>
      </c>
      <c r="F711" s="141" t="s">
        <v>393</v>
      </c>
      <c r="H711" s="140" t="s">
        <v>17</v>
      </c>
      <c r="L711" s="138"/>
      <c r="M711" s="142"/>
      <c r="T711" s="143"/>
      <c r="AT711" s="140" t="s">
        <v>131</v>
      </c>
      <c r="AU711" s="140" t="s">
        <v>78</v>
      </c>
      <c r="AV711" s="12" t="s">
        <v>76</v>
      </c>
      <c r="AW711" s="12" t="s">
        <v>30</v>
      </c>
      <c r="AX711" s="12" t="s">
        <v>68</v>
      </c>
      <c r="AY711" s="140" t="s">
        <v>120</v>
      </c>
    </row>
    <row r="712" spans="2:65" s="13" customFormat="1" x14ac:dyDescent="0.35">
      <c r="B712" s="144"/>
      <c r="D712" s="139" t="s">
        <v>131</v>
      </c>
      <c r="E712" s="145" t="s">
        <v>17</v>
      </c>
      <c r="F712" s="146" t="s">
        <v>885</v>
      </c>
      <c r="H712" s="147">
        <v>37.840000000000003</v>
      </c>
      <c r="L712" s="144"/>
      <c r="M712" s="148"/>
      <c r="T712" s="149"/>
      <c r="AT712" s="145" t="s">
        <v>131</v>
      </c>
      <c r="AU712" s="145" t="s">
        <v>78</v>
      </c>
      <c r="AV712" s="13" t="s">
        <v>78</v>
      </c>
      <c r="AW712" s="13" t="s">
        <v>30</v>
      </c>
      <c r="AX712" s="13" t="s">
        <v>68</v>
      </c>
      <c r="AY712" s="145" t="s">
        <v>120</v>
      </c>
    </row>
    <row r="713" spans="2:65" s="12" customFormat="1" x14ac:dyDescent="0.35">
      <c r="B713" s="138"/>
      <c r="D713" s="139" t="s">
        <v>131</v>
      </c>
      <c r="E713" s="140" t="s">
        <v>17</v>
      </c>
      <c r="F713" s="141" t="s">
        <v>273</v>
      </c>
      <c r="H713" s="140" t="s">
        <v>17</v>
      </c>
      <c r="L713" s="138"/>
      <c r="M713" s="142"/>
      <c r="T713" s="143"/>
      <c r="AT713" s="140" t="s">
        <v>131</v>
      </c>
      <c r="AU713" s="140" t="s">
        <v>78</v>
      </c>
      <c r="AV713" s="12" t="s">
        <v>76</v>
      </c>
      <c r="AW713" s="12" t="s">
        <v>30</v>
      </c>
      <c r="AX713" s="12" t="s">
        <v>68</v>
      </c>
      <c r="AY713" s="140" t="s">
        <v>120</v>
      </c>
    </row>
    <row r="714" spans="2:65" s="13" customFormat="1" ht="20.2" x14ac:dyDescent="0.35">
      <c r="B714" s="144"/>
      <c r="D714" s="139" t="s">
        <v>131</v>
      </c>
      <c r="E714" s="145" t="s">
        <v>17</v>
      </c>
      <c r="F714" s="146" t="s">
        <v>886</v>
      </c>
      <c r="H714" s="147">
        <v>105.93600000000001</v>
      </c>
      <c r="L714" s="144"/>
      <c r="M714" s="148"/>
      <c r="T714" s="149"/>
      <c r="AT714" s="145" t="s">
        <v>131</v>
      </c>
      <c r="AU714" s="145" t="s">
        <v>78</v>
      </c>
      <c r="AV714" s="13" t="s">
        <v>78</v>
      </c>
      <c r="AW714" s="13" t="s">
        <v>30</v>
      </c>
      <c r="AX714" s="13" t="s">
        <v>68</v>
      </c>
      <c r="AY714" s="145" t="s">
        <v>120</v>
      </c>
    </row>
    <row r="715" spans="2:65" s="12" customFormat="1" x14ac:dyDescent="0.35">
      <c r="B715" s="138"/>
      <c r="D715" s="139" t="s">
        <v>131</v>
      </c>
      <c r="E715" s="140" t="s">
        <v>17</v>
      </c>
      <c r="F715" s="141" t="s">
        <v>426</v>
      </c>
      <c r="H715" s="140" t="s">
        <v>17</v>
      </c>
      <c r="L715" s="138"/>
      <c r="M715" s="142"/>
      <c r="T715" s="143"/>
      <c r="AT715" s="140" t="s">
        <v>131</v>
      </c>
      <c r="AU715" s="140" t="s">
        <v>78</v>
      </c>
      <c r="AV715" s="12" t="s">
        <v>76</v>
      </c>
      <c r="AW715" s="12" t="s">
        <v>30</v>
      </c>
      <c r="AX715" s="12" t="s">
        <v>68</v>
      </c>
      <c r="AY715" s="140" t="s">
        <v>120</v>
      </c>
    </row>
    <row r="716" spans="2:65" s="13" customFormat="1" x14ac:dyDescent="0.35">
      <c r="B716" s="144"/>
      <c r="D716" s="139" t="s">
        <v>131</v>
      </c>
      <c r="E716" s="145" t="s">
        <v>17</v>
      </c>
      <c r="F716" s="146" t="s">
        <v>887</v>
      </c>
      <c r="H716" s="147">
        <v>161.72</v>
      </c>
      <c r="L716" s="144"/>
      <c r="M716" s="148"/>
      <c r="T716" s="149"/>
      <c r="AT716" s="145" t="s">
        <v>131</v>
      </c>
      <c r="AU716" s="145" t="s">
        <v>78</v>
      </c>
      <c r="AV716" s="13" t="s">
        <v>78</v>
      </c>
      <c r="AW716" s="13" t="s">
        <v>30</v>
      </c>
      <c r="AX716" s="13" t="s">
        <v>68</v>
      </c>
      <c r="AY716" s="145" t="s">
        <v>120</v>
      </c>
    </row>
    <row r="717" spans="2:65" s="12" customFormat="1" x14ac:dyDescent="0.35">
      <c r="B717" s="138"/>
      <c r="D717" s="139" t="s">
        <v>131</v>
      </c>
      <c r="E717" s="140" t="s">
        <v>17</v>
      </c>
      <c r="F717" s="141" t="s">
        <v>617</v>
      </c>
      <c r="H717" s="140" t="s">
        <v>17</v>
      </c>
      <c r="L717" s="138"/>
      <c r="M717" s="142"/>
      <c r="T717" s="143"/>
      <c r="AT717" s="140" t="s">
        <v>131</v>
      </c>
      <c r="AU717" s="140" t="s">
        <v>78</v>
      </c>
      <c r="AV717" s="12" t="s">
        <v>76</v>
      </c>
      <c r="AW717" s="12" t="s">
        <v>30</v>
      </c>
      <c r="AX717" s="12" t="s">
        <v>68</v>
      </c>
      <c r="AY717" s="140" t="s">
        <v>120</v>
      </c>
    </row>
    <row r="718" spans="2:65" s="13" customFormat="1" x14ac:dyDescent="0.35">
      <c r="B718" s="144"/>
      <c r="D718" s="139" t="s">
        <v>131</v>
      </c>
      <c r="E718" s="145" t="s">
        <v>17</v>
      </c>
      <c r="F718" s="146" t="s">
        <v>519</v>
      </c>
      <c r="H718" s="147">
        <v>1036</v>
      </c>
      <c r="L718" s="144"/>
      <c r="M718" s="148"/>
      <c r="T718" s="149"/>
      <c r="AT718" s="145" t="s">
        <v>131</v>
      </c>
      <c r="AU718" s="145" t="s">
        <v>78</v>
      </c>
      <c r="AV718" s="13" t="s">
        <v>78</v>
      </c>
      <c r="AW718" s="13" t="s">
        <v>30</v>
      </c>
      <c r="AX718" s="13" t="s">
        <v>68</v>
      </c>
      <c r="AY718" s="145" t="s">
        <v>120</v>
      </c>
    </row>
    <row r="719" spans="2:65" s="14" customFormat="1" x14ac:dyDescent="0.35">
      <c r="B719" s="150"/>
      <c r="D719" s="139" t="s">
        <v>131</v>
      </c>
      <c r="E719" s="151" t="s">
        <v>17</v>
      </c>
      <c r="F719" s="152" t="s">
        <v>136</v>
      </c>
      <c r="H719" s="153">
        <v>1451.5429999999999</v>
      </c>
      <c r="L719" s="150"/>
      <c r="M719" s="154"/>
      <c r="T719" s="155"/>
      <c r="AT719" s="151" t="s">
        <v>131</v>
      </c>
      <c r="AU719" s="151" t="s">
        <v>78</v>
      </c>
      <c r="AV719" s="14" t="s">
        <v>127</v>
      </c>
      <c r="AW719" s="14" t="s">
        <v>30</v>
      </c>
      <c r="AX719" s="14" t="s">
        <v>76</v>
      </c>
      <c r="AY719" s="151" t="s">
        <v>120</v>
      </c>
    </row>
    <row r="720" spans="2:65" s="1" customFormat="1" ht="24.2" customHeight="1" x14ac:dyDescent="0.35">
      <c r="B720" s="29"/>
      <c r="C720" s="123" t="s">
        <v>888</v>
      </c>
      <c r="D720" s="123" t="s">
        <v>122</v>
      </c>
      <c r="E720" s="124" t="s">
        <v>889</v>
      </c>
      <c r="F720" s="125" t="s">
        <v>890</v>
      </c>
      <c r="G720" s="126" t="s">
        <v>125</v>
      </c>
      <c r="H720" s="127">
        <v>75</v>
      </c>
      <c r="I720" s="128"/>
      <c r="J720" s="128">
        <f>ROUND(I720*H720,2)</f>
        <v>0</v>
      </c>
      <c r="K720" s="125" t="s">
        <v>126</v>
      </c>
      <c r="L720" s="29"/>
      <c r="M720" s="129" t="s">
        <v>17</v>
      </c>
      <c r="N720" s="130" t="s">
        <v>39</v>
      </c>
      <c r="O720" s="131">
        <v>0.108</v>
      </c>
      <c r="P720" s="131">
        <f>O720*H720</f>
        <v>8.1</v>
      </c>
      <c r="Q720" s="131">
        <v>2.7E-4</v>
      </c>
      <c r="R720" s="131">
        <f>Q720*H720</f>
        <v>2.0250000000000001E-2</v>
      </c>
      <c r="S720" s="131">
        <v>0</v>
      </c>
      <c r="T720" s="132">
        <f>S720*H720</f>
        <v>0</v>
      </c>
      <c r="AR720" s="133" t="s">
        <v>226</v>
      </c>
      <c r="AT720" s="133" t="s">
        <v>122</v>
      </c>
      <c r="AU720" s="133" t="s">
        <v>78</v>
      </c>
      <c r="AY720" s="17" t="s">
        <v>120</v>
      </c>
      <c r="BE720" s="134">
        <f>IF(N720="základní",J720,0)</f>
        <v>0</v>
      </c>
      <c r="BF720" s="134">
        <f>IF(N720="snížená",J720,0)</f>
        <v>0</v>
      </c>
      <c r="BG720" s="134">
        <f>IF(N720="zákl. přenesená",J720,0)</f>
        <v>0</v>
      </c>
      <c r="BH720" s="134">
        <f>IF(N720="sníž. přenesená",J720,0)</f>
        <v>0</v>
      </c>
      <c r="BI720" s="134">
        <f>IF(N720="nulová",J720,0)</f>
        <v>0</v>
      </c>
      <c r="BJ720" s="17" t="s">
        <v>76</v>
      </c>
      <c r="BK720" s="134">
        <f>ROUND(I720*H720,2)</f>
        <v>0</v>
      </c>
      <c r="BL720" s="17" t="s">
        <v>226</v>
      </c>
      <c r="BM720" s="133" t="s">
        <v>891</v>
      </c>
    </row>
    <row r="721" spans="2:65" s="1" customFormat="1" x14ac:dyDescent="0.35">
      <c r="B721" s="29"/>
      <c r="D721" s="135" t="s">
        <v>129</v>
      </c>
      <c r="F721" s="136" t="s">
        <v>892</v>
      </c>
      <c r="L721" s="29"/>
      <c r="M721" s="137"/>
      <c r="T721" s="50"/>
      <c r="AT721" s="17" t="s">
        <v>129</v>
      </c>
      <c r="AU721" s="17" t="s">
        <v>78</v>
      </c>
    </row>
    <row r="722" spans="2:65" s="12" customFormat="1" x14ac:dyDescent="0.35">
      <c r="B722" s="138"/>
      <c r="D722" s="139" t="s">
        <v>131</v>
      </c>
      <c r="E722" s="140" t="s">
        <v>17</v>
      </c>
      <c r="F722" s="141" t="s">
        <v>874</v>
      </c>
      <c r="H722" s="140" t="s">
        <v>17</v>
      </c>
      <c r="L722" s="138"/>
      <c r="M722" s="142"/>
      <c r="T722" s="143"/>
      <c r="AT722" s="140" t="s">
        <v>131</v>
      </c>
      <c r="AU722" s="140" t="s">
        <v>78</v>
      </c>
      <c r="AV722" s="12" t="s">
        <v>76</v>
      </c>
      <c r="AW722" s="12" t="s">
        <v>30</v>
      </c>
      <c r="AX722" s="12" t="s">
        <v>68</v>
      </c>
      <c r="AY722" s="140" t="s">
        <v>120</v>
      </c>
    </row>
    <row r="723" spans="2:65" s="13" customFormat="1" x14ac:dyDescent="0.35">
      <c r="B723" s="144"/>
      <c r="D723" s="139" t="s">
        <v>131</v>
      </c>
      <c r="E723" s="145" t="s">
        <v>17</v>
      </c>
      <c r="F723" s="146" t="s">
        <v>646</v>
      </c>
      <c r="H723" s="147">
        <v>75</v>
      </c>
      <c r="L723" s="144"/>
      <c r="M723" s="148"/>
      <c r="T723" s="149"/>
      <c r="AT723" s="145" t="s">
        <v>131</v>
      </c>
      <c r="AU723" s="145" t="s">
        <v>78</v>
      </c>
      <c r="AV723" s="13" t="s">
        <v>78</v>
      </c>
      <c r="AW723" s="13" t="s">
        <v>30</v>
      </c>
      <c r="AX723" s="13" t="s">
        <v>68</v>
      </c>
      <c r="AY723" s="145" t="s">
        <v>120</v>
      </c>
    </row>
    <row r="724" spans="2:65" s="14" customFormat="1" x14ac:dyDescent="0.35">
      <c r="B724" s="150"/>
      <c r="D724" s="139" t="s">
        <v>131</v>
      </c>
      <c r="E724" s="151" t="s">
        <v>17</v>
      </c>
      <c r="F724" s="152" t="s">
        <v>136</v>
      </c>
      <c r="H724" s="153">
        <v>75</v>
      </c>
      <c r="L724" s="150"/>
      <c r="M724" s="154"/>
      <c r="T724" s="155"/>
      <c r="AT724" s="151" t="s">
        <v>131</v>
      </c>
      <c r="AU724" s="151" t="s">
        <v>78</v>
      </c>
      <c r="AV724" s="14" t="s">
        <v>127</v>
      </c>
      <c r="AW724" s="14" t="s">
        <v>30</v>
      </c>
      <c r="AX724" s="14" t="s">
        <v>76</v>
      </c>
      <c r="AY724" s="151" t="s">
        <v>120</v>
      </c>
    </row>
    <row r="725" spans="2:65" s="1" customFormat="1" ht="37.9" customHeight="1" x14ac:dyDescent="0.35">
      <c r="B725" s="29"/>
      <c r="C725" s="123" t="s">
        <v>893</v>
      </c>
      <c r="D725" s="123" t="s">
        <v>122</v>
      </c>
      <c r="E725" s="124" t="s">
        <v>894</v>
      </c>
      <c r="F725" s="125" t="s">
        <v>895</v>
      </c>
      <c r="G725" s="126" t="s">
        <v>125</v>
      </c>
      <c r="H725" s="127">
        <v>75</v>
      </c>
      <c r="I725" s="128"/>
      <c r="J725" s="128">
        <f>ROUND(I725*H725,2)</f>
        <v>0</v>
      </c>
      <c r="K725" s="125" t="s">
        <v>17</v>
      </c>
      <c r="L725" s="29"/>
      <c r="M725" s="129" t="s">
        <v>17</v>
      </c>
      <c r="N725" s="130" t="s">
        <v>39</v>
      </c>
      <c r="O725" s="131">
        <v>0.18</v>
      </c>
      <c r="P725" s="131">
        <f>O725*H725</f>
        <v>13.5</v>
      </c>
      <c r="Q725" s="131">
        <v>1.8000000000000001E-4</v>
      </c>
      <c r="R725" s="131">
        <f>Q725*H725</f>
        <v>1.3500000000000002E-2</v>
      </c>
      <c r="S725" s="131">
        <v>0</v>
      </c>
      <c r="T725" s="132">
        <f>S725*H725</f>
        <v>0</v>
      </c>
      <c r="AR725" s="133" t="s">
        <v>226</v>
      </c>
      <c r="AT725" s="133" t="s">
        <v>122</v>
      </c>
      <c r="AU725" s="133" t="s">
        <v>78</v>
      </c>
      <c r="AY725" s="17" t="s">
        <v>120</v>
      </c>
      <c r="BE725" s="134">
        <f>IF(N725="základní",J725,0)</f>
        <v>0</v>
      </c>
      <c r="BF725" s="134">
        <f>IF(N725="snížená",J725,0)</f>
        <v>0</v>
      </c>
      <c r="BG725" s="134">
        <f>IF(N725="zákl. přenesená",J725,0)</f>
        <v>0</v>
      </c>
      <c r="BH725" s="134">
        <f>IF(N725="sníž. přenesená",J725,0)</f>
        <v>0</v>
      </c>
      <c r="BI725" s="134">
        <f>IF(N725="nulová",J725,0)</f>
        <v>0</v>
      </c>
      <c r="BJ725" s="17" t="s">
        <v>76</v>
      </c>
      <c r="BK725" s="134">
        <f>ROUND(I725*H725,2)</f>
        <v>0</v>
      </c>
      <c r="BL725" s="17" t="s">
        <v>226</v>
      </c>
      <c r="BM725" s="133" t="s">
        <v>896</v>
      </c>
    </row>
    <row r="726" spans="2:65" s="12" customFormat="1" x14ac:dyDescent="0.35">
      <c r="B726" s="138"/>
      <c r="D726" s="139" t="s">
        <v>131</v>
      </c>
      <c r="E726" s="140" t="s">
        <v>17</v>
      </c>
      <c r="F726" s="141" t="s">
        <v>874</v>
      </c>
      <c r="H726" s="140" t="s">
        <v>17</v>
      </c>
      <c r="L726" s="138"/>
      <c r="M726" s="142"/>
      <c r="T726" s="143"/>
      <c r="AT726" s="140" t="s">
        <v>131</v>
      </c>
      <c r="AU726" s="140" t="s">
        <v>78</v>
      </c>
      <c r="AV726" s="12" t="s">
        <v>76</v>
      </c>
      <c r="AW726" s="12" t="s">
        <v>30</v>
      </c>
      <c r="AX726" s="12" t="s">
        <v>68</v>
      </c>
      <c r="AY726" s="140" t="s">
        <v>120</v>
      </c>
    </row>
    <row r="727" spans="2:65" s="13" customFormat="1" x14ac:dyDescent="0.35">
      <c r="B727" s="144"/>
      <c r="D727" s="139" t="s">
        <v>131</v>
      </c>
      <c r="E727" s="145" t="s">
        <v>17</v>
      </c>
      <c r="F727" s="146" t="s">
        <v>646</v>
      </c>
      <c r="H727" s="147">
        <v>75</v>
      </c>
      <c r="L727" s="144"/>
      <c r="M727" s="148"/>
      <c r="T727" s="149"/>
      <c r="AT727" s="145" t="s">
        <v>131</v>
      </c>
      <c r="AU727" s="145" t="s">
        <v>78</v>
      </c>
      <c r="AV727" s="13" t="s">
        <v>78</v>
      </c>
      <c r="AW727" s="13" t="s">
        <v>30</v>
      </c>
      <c r="AX727" s="13" t="s">
        <v>68</v>
      </c>
      <c r="AY727" s="145" t="s">
        <v>120</v>
      </c>
    </row>
    <row r="728" spans="2:65" s="14" customFormat="1" x14ac:dyDescent="0.35">
      <c r="B728" s="150"/>
      <c r="D728" s="139" t="s">
        <v>131</v>
      </c>
      <c r="E728" s="151" t="s">
        <v>17</v>
      </c>
      <c r="F728" s="152" t="s">
        <v>136</v>
      </c>
      <c r="H728" s="153">
        <v>75</v>
      </c>
      <c r="L728" s="150"/>
      <c r="M728" s="154"/>
      <c r="T728" s="155"/>
      <c r="AT728" s="151" t="s">
        <v>131</v>
      </c>
      <c r="AU728" s="151" t="s">
        <v>78</v>
      </c>
      <c r="AV728" s="14" t="s">
        <v>127</v>
      </c>
      <c r="AW728" s="14" t="s">
        <v>30</v>
      </c>
      <c r="AX728" s="14" t="s">
        <v>76</v>
      </c>
      <c r="AY728" s="151" t="s">
        <v>120</v>
      </c>
    </row>
    <row r="729" spans="2:65" s="1" customFormat="1" ht="33" customHeight="1" x14ac:dyDescent="0.35">
      <c r="B729" s="29"/>
      <c r="C729" s="123" t="s">
        <v>897</v>
      </c>
      <c r="D729" s="123" t="s">
        <v>122</v>
      </c>
      <c r="E729" s="124" t="s">
        <v>898</v>
      </c>
      <c r="F729" s="125" t="s">
        <v>899</v>
      </c>
      <c r="G729" s="126" t="s">
        <v>125</v>
      </c>
      <c r="H729" s="127">
        <v>1451.5429999999999</v>
      </c>
      <c r="I729" s="128"/>
      <c r="J729" s="128">
        <f>ROUND(I729*H729,2)</f>
        <v>0</v>
      </c>
      <c r="K729" s="125" t="s">
        <v>17</v>
      </c>
      <c r="L729" s="29"/>
      <c r="M729" s="129" t="s">
        <v>17</v>
      </c>
      <c r="N729" s="130" t="s">
        <v>39</v>
      </c>
      <c r="O729" s="131">
        <v>0.18</v>
      </c>
      <c r="P729" s="131">
        <f>O729*H729</f>
        <v>261.27773999999999</v>
      </c>
      <c r="Q729" s="131">
        <v>4.2000000000000002E-4</v>
      </c>
      <c r="R729" s="131">
        <f>Q729*H729</f>
        <v>0.60964805999999994</v>
      </c>
      <c r="S729" s="131">
        <v>0</v>
      </c>
      <c r="T729" s="132">
        <f>S729*H729</f>
        <v>0</v>
      </c>
      <c r="AR729" s="133" t="s">
        <v>226</v>
      </c>
      <c r="AT729" s="133" t="s">
        <v>122</v>
      </c>
      <c r="AU729" s="133" t="s">
        <v>78</v>
      </c>
      <c r="AY729" s="17" t="s">
        <v>120</v>
      </c>
      <c r="BE729" s="134">
        <f>IF(N729="základní",J729,0)</f>
        <v>0</v>
      </c>
      <c r="BF729" s="134">
        <f>IF(N729="snížená",J729,0)</f>
        <v>0</v>
      </c>
      <c r="BG729" s="134">
        <f>IF(N729="zákl. přenesená",J729,0)</f>
        <v>0</v>
      </c>
      <c r="BH729" s="134">
        <f>IF(N729="sníž. přenesená",J729,0)</f>
        <v>0</v>
      </c>
      <c r="BI729" s="134">
        <f>IF(N729="nulová",J729,0)</f>
        <v>0</v>
      </c>
      <c r="BJ729" s="17" t="s">
        <v>76</v>
      </c>
      <c r="BK729" s="134">
        <f>ROUND(I729*H729,2)</f>
        <v>0</v>
      </c>
      <c r="BL729" s="17" t="s">
        <v>226</v>
      </c>
      <c r="BM729" s="133" t="s">
        <v>900</v>
      </c>
    </row>
    <row r="730" spans="2:65" s="12" customFormat="1" x14ac:dyDescent="0.35">
      <c r="B730" s="138"/>
      <c r="D730" s="139" t="s">
        <v>131</v>
      </c>
      <c r="E730" s="140" t="s">
        <v>17</v>
      </c>
      <c r="F730" s="141" t="s">
        <v>185</v>
      </c>
      <c r="H730" s="140" t="s">
        <v>17</v>
      </c>
      <c r="L730" s="138"/>
      <c r="M730" s="142"/>
      <c r="T730" s="143"/>
      <c r="AT730" s="140" t="s">
        <v>131</v>
      </c>
      <c r="AU730" s="140" t="s">
        <v>78</v>
      </c>
      <c r="AV730" s="12" t="s">
        <v>76</v>
      </c>
      <c r="AW730" s="12" t="s">
        <v>30</v>
      </c>
      <c r="AX730" s="12" t="s">
        <v>68</v>
      </c>
      <c r="AY730" s="140" t="s">
        <v>120</v>
      </c>
    </row>
    <row r="731" spans="2:65" s="12" customFormat="1" x14ac:dyDescent="0.35">
      <c r="B731" s="138"/>
      <c r="D731" s="139" t="s">
        <v>131</v>
      </c>
      <c r="E731" s="140" t="s">
        <v>17</v>
      </c>
      <c r="F731" s="141" t="s">
        <v>357</v>
      </c>
      <c r="H731" s="140" t="s">
        <v>17</v>
      </c>
      <c r="L731" s="138"/>
      <c r="M731" s="142"/>
      <c r="T731" s="143"/>
      <c r="AT731" s="140" t="s">
        <v>131</v>
      </c>
      <c r="AU731" s="140" t="s">
        <v>78</v>
      </c>
      <c r="AV731" s="12" t="s">
        <v>76</v>
      </c>
      <c r="AW731" s="12" t="s">
        <v>30</v>
      </c>
      <c r="AX731" s="12" t="s">
        <v>68</v>
      </c>
      <c r="AY731" s="140" t="s">
        <v>120</v>
      </c>
    </row>
    <row r="732" spans="2:65" s="13" customFormat="1" x14ac:dyDescent="0.35">
      <c r="B732" s="144"/>
      <c r="D732" s="139" t="s">
        <v>131</v>
      </c>
      <c r="E732" s="145" t="s">
        <v>17</v>
      </c>
      <c r="F732" s="146" t="s">
        <v>883</v>
      </c>
      <c r="H732" s="147">
        <v>52.671999999999997</v>
      </c>
      <c r="L732" s="144"/>
      <c r="M732" s="148"/>
      <c r="T732" s="149"/>
      <c r="AT732" s="145" t="s">
        <v>131</v>
      </c>
      <c r="AU732" s="145" t="s">
        <v>78</v>
      </c>
      <c r="AV732" s="13" t="s">
        <v>78</v>
      </c>
      <c r="AW732" s="13" t="s">
        <v>30</v>
      </c>
      <c r="AX732" s="13" t="s">
        <v>68</v>
      </c>
      <c r="AY732" s="145" t="s">
        <v>120</v>
      </c>
    </row>
    <row r="733" spans="2:65" s="13" customFormat="1" x14ac:dyDescent="0.35">
      <c r="B733" s="144"/>
      <c r="D733" s="139" t="s">
        <v>131</v>
      </c>
      <c r="E733" s="145" t="s">
        <v>17</v>
      </c>
      <c r="F733" s="146" t="s">
        <v>884</v>
      </c>
      <c r="H733" s="147">
        <v>57.375</v>
      </c>
      <c r="L733" s="144"/>
      <c r="M733" s="148"/>
      <c r="T733" s="149"/>
      <c r="AT733" s="145" t="s">
        <v>131</v>
      </c>
      <c r="AU733" s="145" t="s">
        <v>78</v>
      </c>
      <c r="AV733" s="13" t="s">
        <v>78</v>
      </c>
      <c r="AW733" s="13" t="s">
        <v>30</v>
      </c>
      <c r="AX733" s="13" t="s">
        <v>68</v>
      </c>
      <c r="AY733" s="145" t="s">
        <v>120</v>
      </c>
    </row>
    <row r="734" spans="2:65" s="12" customFormat="1" x14ac:dyDescent="0.35">
      <c r="B734" s="138"/>
      <c r="D734" s="139" t="s">
        <v>131</v>
      </c>
      <c r="E734" s="140" t="s">
        <v>17</v>
      </c>
      <c r="F734" s="141" t="s">
        <v>393</v>
      </c>
      <c r="H734" s="140" t="s">
        <v>17</v>
      </c>
      <c r="L734" s="138"/>
      <c r="M734" s="142"/>
      <c r="T734" s="143"/>
      <c r="AT734" s="140" t="s">
        <v>131</v>
      </c>
      <c r="AU734" s="140" t="s">
        <v>78</v>
      </c>
      <c r="AV734" s="12" t="s">
        <v>76</v>
      </c>
      <c r="AW734" s="12" t="s">
        <v>30</v>
      </c>
      <c r="AX734" s="12" t="s">
        <v>68</v>
      </c>
      <c r="AY734" s="140" t="s">
        <v>120</v>
      </c>
    </row>
    <row r="735" spans="2:65" s="13" customFormat="1" x14ac:dyDescent="0.35">
      <c r="B735" s="144"/>
      <c r="D735" s="139" t="s">
        <v>131</v>
      </c>
      <c r="E735" s="145" t="s">
        <v>17</v>
      </c>
      <c r="F735" s="146" t="s">
        <v>885</v>
      </c>
      <c r="H735" s="147">
        <v>37.840000000000003</v>
      </c>
      <c r="L735" s="144"/>
      <c r="M735" s="148"/>
      <c r="T735" s="149"/>
      <c r="AT735" s="145" t="s">
        <v>131</v>
      </c>
      <c r="AU735" s="145" t="s">
        <v>78</v>
      </c>
      <c r="AV735" s="13" t="s">
        <v>78</v>
      </c>
      <c r="AW735" s="13" t="s">
        <v>30</v>
      </c>
      <c r="AX735" s="13" t="s">
        <v>68</v>
      </c>
      <c r="AY735" s="145" t="s">
        <v>120</v>
      </c>
    </row>
    <row r="736" spans="2:65" s="12" customFormat="1" x14ac:dyDescent="0.35">
      <c r="B736" s="138"/>
      <c r="D736" s="139" t="s">
        <v>131</v>
      </c>
      <c r="E736" s="140" t="s">
        <v>17</v>
      </c>
      <c r="F736" s="141" t="s">
        <v>273</v>
      </c>
      <c r="H736" s="140" t="s">
        <v>17</v>
      </c>
      <c r="L736" s="138"/>
      <c r="M736" s="142"/>
      <c r="T736" s="143"/>
      <c r="AT736" s="140" t="s">
        <v>131</v>
      </c>
      <c r="AU736" s="140" t="s">
        <v>78</v>
      </c>
      <c r="AV736" s="12" t="s">
        <v>76</v>
      </c>
      <c r="AW736" s="12" t="s">
        <v>30</v>
      </c>
      <c r="AX736" s="12" t="s">
        <v>68</v>
      </c>
      <c r="AY736" s="140" t="s">
        <v>120</v>
      </c>
    </row>
    <row r="737" spans="2:65" s="13" customFormat="1" ht="20.2" x14ac:dyDescent="0.35">
      <c r="B737" s="144"/>
      <c r="D737" s="139" t="s">
        <v>131</v>
      </c>
      <c r="E737" s="145" t="s">
        <v>17</v>
      </c>
      <c r="F737" s="146" t="s">
        <v>886</v>
      </c>
      <c r="H737" s="147">
        <v>105.93600000000001</v>
      </c>
      <c r="L737" s="144"/>
      <c r="M737" s="148"/>
      <c r="T737" s="149"/>
      <c r="AT737" s="145" t="s">
        <v>131</v>
      </c>
      <c r="AU737" s="145" t="s">
        <v>78</v>
      </c>
      <c r="AV737" s="13" t="s">
        <v>78</v>
      </c>
      <c r="AW737" s="13" t="s">
        <v>30</v>
      </c>
      <c r="AX737" s="13" t="s">
        <v>68</v>
      </c>
      <c r="AY737" s="145" t="s">
        <v>120</v>
      </c>
    </row>
    <row r="738" spans="2:65" s="12" customFormat="1" x14ac:dyDescent="0.35">
      <c r="B738" s="138"/>
      <c r="D738" s="139" t="s">
        <v>131</v>
      </c>
      <c r="E738" s="140" t="s">
        <v>17</v>
      </c>
      <c r="F738" s="141" t="s">
        <v>426</v>
      </c>
      <c r="H738" s="140" t="s">
        <v>17</v>
      </c>
      <c r="L738" s="138"/>
      <c r="M738" s="142"/>
      <c r="T738" s="143"/>
      <c r="AT738" s="140" t="s">
        <v>131</v>
      </c>
      <c r="AU738" s="140" t="s">
        <v>78</v>
      </c>
      <c r="AV738" s="12" t="s">
        <v>76</v>
      </c>
      <c r="AW738" s="12" t="s">
        <v>30</v>
      </c>
      <c r="AX738" s="12" t="s">
        <v>68</v>
      </c>
      <c r="AY738" s="140" t="s">
        <v>120</v>
      </c>
    </row>
    <row r="739" spans="2:65" s="13" customFormat="1" x14ac:dyDescent="0.35">
      <c r="B739" s="144"/>
      <c r="D739" s="139" t="s">
        <v>131</v>
      </c>
      <c r="E739" s="145" t="s">
        <v>17</v>
      </c>
      <c r="F739" s="146" t="s">
        <v>887</v>
      </c>
      <c r="H739" s="147">
        <v>161.72</v>
      </c>
      <c r="L739" s="144"/>
      <c r="M739" s="148"/>
      <c r="T739" s="149"/>
      <c r="AT739" s="145" t="s">
        <v>131</v>
      </c>
      <c r="AU739" s="145" t="s">
        <v>78</v>
      </c>
      <c r="AV739" s="13" t="s">
        <v>78</v>
      </c>
      <c r="AW739" s="13" t="s">
        <v>30</v>
      </c>
      <c r="AX739" s="13" t="s">
        <v>68</v>
      </c>
      <c r="AY739" s="145" t="s">
        <v>120</v>
      </c>
    </row>
    <row r="740" spans="2:65" s="12" customFormat="1" x14ac:dyDescent="0.35">
      <c r="B740" s="138"/>
      <c r="D740" s="139" t="s">
        <v>131</v>
      </c>
      <c r="E740" s="140" t="s">
        <v>17</v>
      </c>
      <c r="F740" s="141" t="s">
        <v>617</v>
      </c>
      <c r="H740" s="140" t="s">
        <v>17</v>
      </c>
      <c r="L740" s="138"/>
      <c r="M740" s="142"/>
      <c r="T740" s="143"/>
      <c r="AT740" s="140" t="s">
        <v>131</v>
      </c>
      <c r="AU740" s="140" t="s">
        <v>78</v>
      </c>
      <c r="AV740" s="12" t="s">
        <v>76</v>
      </c>
      <c r="AW740" s="12" t="s">
        <v>30</v>
      </c>
      <c r="AX740" s="12" t="s">
        <v>68</v>
      </c>
      <c r="AY740" s="140" t="s">
        <v>120</v>
      </c>
    </row>
    <row r="741" spans="2:65" s="13" customFormat="1" x14ac:dyDescent="0.35">
      <c r="B741" s="144"/>
      <c r="D741" s="139" t="s">
        <v>131</v>
      </c>
      <c r="E741" s="145" t="s">
        <v>17</v>
      </c>
      <c r="F741" s="146" t="s">
        <v>519</v>
      </c>
      <c r="H741" s="147">
        <v>1036</v>
      </c>
      <c r="L741" s="144"/>
      <c r="M741" s="148"/>
      <c r="T741" s="149"/>
      <c r="AT741" s="145" t="s">
        <v>131</v>
      </c>
      <c r="AU741" s="145" t="s">
        <v>78</v>
      </c>
      <c r="AV741" s="13" t="s">
        <v>78</v>
      </c>
      <c r="AW741" s="13" t="s">
        <v>30</v>
      </c>
      <c r="AX741" s="13" t="s">
        <v>68</v>
      </c>
      <c r="AY741" s="145" t="s">
        <v>120</v>
      </c>
    </row>
    <row r="742" spans="2:65" s="14" customFormat="1" x14ac:dyDescent="0.35">
      <c r="B742" s="150"/>
      <c r="D742" s="139" t="s">
        <v>131</v>
      </c>
      <c r="E742" s="151" t="s">
        <v>17</v>
      </c>
      <c r="F742" s="152" t="s">
        <v>136</v>
      </c>
      <c r="H742" s="153">
        <v>1451.5429999999999</v>
      </c>
      <c r="L742" s="150"/>
      <c r="M742" s="154"/>
      <c r="T742" s="155"/>
      <c r="AT742" s="151" t="s">
        <v>131</v>
      </c>
      <c r="AU742" s="151" t="s">
        <v>78</v>
      </c>
      <c r="AV742" s="14" t="s">
        <v>127</v>
      </c>
      <c r="AW742" s="14" t="s">
        <v>30</v>
      </c>
      <c r="AX742" s="14" t="s">
        <v>76</v>
      </c>
      <c r="AY742" s="151" t="s">
        <v>120</v>
      </c>
    </row>
    <row r="743" spans="2:65" s="11" customFormat="1" ht="25.95" customHeight="1" x14ac:dyDescent="0.5">
      <c r="B743" s="112"/>
      <c r="D743" s="113" t="s">
        <v>67</v>
      </c>
      <c r="E743" s="114" t="s">
        <v>216</v>
      </c>
      <c r="F743" s="114" t="s">
        <v>901</v>
      </c>
      <c r="J743" s="115">
        <f>BK743</f>
        <v>0</v>
      </c>
      <c r="L743" s="112"/>
      <c r="M743" s="116"/>
      <c r="P743" s="117">
        <f>P744</f>
        <v>1.855</v>
      </c>
      <c r="R743" s="117">
        <f>R744</f>
        <v>0</v>
      </c>
      <c r="T743" s="118">
        <f>T744</f>
        <v>0</v>
      </c>
      <c r="AR743" s="113" t="s">
        <v>143</v>
      </c>
      <c r="AT743" s="119" t="s">
        <v>67</v>
      </c>
      <c r="AU743" s="119" t="s">
        <v>68</v>
      </c>
      <c r="AY743" s="113" t="s">
        <v>120</v>
      </c>
      <c r="BK743" s="120">
        <f>BK744</f>
        <v>0</v>
      </c>
    </row>
    <row r="744" spans="2:65" s="11" customFormat="1" ht="22.9" customHeight="1" x14ac:dyDescent="0.45">
      <c r="B744" s="112"/>
      <c r="D744" s="113" t="s">
        <v>67</v>
      </c>
      <c r="E744" s="121" t="s">
        <v>902</v>
      </c>
      <c r="F744" s="121" t="s">
        <v>903</v>
      </c>
      <c r="J744" s="122">
        <f>BK744</f>
        <v>0</v>
      </c>
      <c r="L744" s="112"/>
      <c r="M744" s="116"/>
      <c r="P744" s="117">
        <f>SUM(P745:P746)</f>
        <v>1.855</v>
      </c>
      <c r="R744" s="117">
        <f>SUM(R745:R746)</f>
        <v>0</v>
      </c>
      <c r="T744" s="118">
        <f>SUM(T745:T746)</f>
        <v>0</v>
      </c>
      <c r="AR744" s="113" t="s">
        <v>143</v>
      </c>
      <c r="AT744" s="119" t="s">
        <v>67</v>
      </c>
      <c r="AU744" s="119" t="s">
        <v>76</v>
      </c>
      <c r="AY744" s="113" t="s">
        <v>120</v>
      </c>
      <c r="BK744" s="120">
        <f>SUM(BK745:BK746)</f>
        <v>0</v>
      </c>
    </row>
    <row r="745" spans="2:65" s="1" customFormat="1" ht="24.2" customHeight="1" x14ac:dyDescent="0.35">
      <c r="B745" s="29"/>
      <c r="C745" s="123" t="s">
        <v>904</v>
      </c>
      <c r="D745" s="123" t="s">
        <v>122</v>
      </c>
      <c r="E745" s="124" t="s">
        <v>905</v>
      </c>
      <c r="F745" s="125" t="s">
        <v>906</v>
      </c>
      <c r="G745" s="126" t="s">
        <v>564</v>
      </c>
      <c r="H745" s="127">
        <v>1</v>
      </c>
      <c r="I745" s="128"/>
      <c r="J745" s="128">
        <f>ROUND(I745*H745,2)</f>
        <v>0</v>
      </c>
      <c r="K745" s="125" t="s">
        <v>17</v>
      </c>
      <c r="L745" s="29"/>
      <c r="M745" s="129" t="s">
        <v>17</v>
      </c>
      <c r="N745" s="130" t="s">
        <v>39</v>
      </c>
      <c r="O745" s="131">
        <v>0.83099999999999996</v>
      </c>
      <c r="P745" s="131">
        <f>O745*H745</f>
        <v>0.83099999999999996</v>
      </c>
      <c r="Q745" s="131">
        <v>0</v>
      </c>
      <c r="R745" s="131">
        <f>Q745*H745</f>
        <v>0</v>
      </c>
      <c r="S745" s="131">
        <v>0</v>
      </c>
      <c r="T745" s="132">
        <f>S745*H745</f>
        <v>0</v>
      </c>
      <c r="AR745" s="133" t="s">
        <v>531</v>
      </c>
      <c r="AT745" s="133" t="s">
        <v>122</v>
      </c>
      <c r="AU745" s="133" t="s">
        <v>78</v>
      </c>
      <c r="AY745" s="17" t="s">
        <v>120</v>
      </c>
      <c r="BE745" s="134">
        <f>IF(N745="základní",J745,0)</f>
        <v>0</v>
      </c>
      <c r="BF745" s="134">
        <f>IF(N745="snížená",J745,0)</f>
        <v>0</v>
      </c>
      <c r="BG745" s="134">
        <f>IF(N745="zákl. přenesená",J745,0)</f>
        <v>0</v>
      </c>
      <c r="BH745" s="134">
        <f>IF(N745="sníž. přenesená",J745,0)</f>
        <v>0</v>
      </c>
      <c r="BI745" s="134">
        <f>IF(N745="nulová",J745,0)</f>
        <v>0</v>
      </c>
      <c r="BJ745" s="17" t="s">
        <v>76</v>
      </c>
      <c r="BK745" s="134">
        <f>ROUND(I745*H745,2)</f>
        <v>0</v>
      </c>
      <c r="BL745" s="17" t="s">
        <v>531</v>
      </c>
      <c r="BM745" s="133" t="s">
        <v>907</v>
      </c>
    </row>
    <row r="746" spans="2:65" s="1" customFormat="1" ht="24.2" customHeight="1" x14ac:dyDescent="0.35">
      <c r="B746" s="29"/>
      <c r="C746" s="123" t="s">
        <v>908</v>
      </c>
      <c r="D746" s="123" t="s">
        <v>122</v>
      </c>
      <c r="E746" s="124" t="s">
        <v>909</v>
      </c>
      <c r="F746" s="125" t="s">
        <v>910</v>
      </c>
      <c r="G746" s="126" t="s">
        <v>564</v>
      </c>
      <c r="H746" s="127">
        <v>1</v>
      </c>
      <c r="I746" s="128"/>
      <c r="J746" s="128">
        <f>ROUND(I746*H746,2)</f>
        <v>0</v>
      </c>
      <c r="K746" s="125" t="s">
        <v>17</v>
      </c>
      <c r="L746" s="29"/>
      <c r="M746" s="165" t="s">
        <v>17</v>
      </c>
      <c r="N746" s="166" t="s">
        <v>39</v>
      </c>
      <c r="O746" s="167">
        <v>1.024</v>
      </c>
      <c r="P746" s="167">
        <f>O746*H746</f>
        <v>1.024</v>
      </c>
      <c r="Q746" s="167">
        <v>0</v>
      </c>
      <c r="R746" s="167">
        <f>Q746*H746</f>
        <v>0</v>
      </c>
      <c r="S746" s="167">
        <v>0</v>
      </c>
      <c r="T746" s="168">
        <f>S746*H746</f>
        <v>0</v>
      </c>
      <c r="AR746" s="133" t="s">
        <v>531</v>
      </c>
      <c r="AT746" s="133" t="s">
        <v>122</v>
      </c>
      <c r="AU746" s="133" t="s">
        <v>78</v>
      </c>
      <c r="AY746" s="17" t="s">
        <v>120</v>
      </c>
      <c r="BE746" s="134">
        <f>IF(N746="základní",J746,0)</f>
        <v>0</v>
      </c>
      <c r="BF746" s="134">
        <f>IF(N746="snížená",J746,0)</f>
        <v>0</v>
      </c>
      <c r="BG746" s="134">
        <f>IF(N746="zákl. přenesená",J746,0)</f>
        <v>0</v>
      </c>
      <c r="BH746" s="134">
        <f>IF(N746="sníž. přenesená",J746,0)</f>
        <v>0</v>
      </c>
      <c r="BI746" s="134">
        <f>IF(N746="nulová",J746,0)</f>
        <v>0</v>
      </c>
      <c r="BJ746" s="17" t="s">
        <v>76</v>
      </c>
      <c r="BK746" s="134">
        <f>ROUND(I746*H746,2)</f>
        <v>0</v>
      </c>
      <c r="BL746" s="17" t="s">
        <v>531</v>
      </c>
      <c r="BM746" s="133" t="s">
        <v>911</v>
      </c>
    </row>
    <row r="747" spans="2:65" s="1" customFormat="1" ht="7" customHeight="1" x14ac:dyDescent="0.35">
      <c r="B747" s="38"/>
      <c r="C747" s="39"/>
      <c r="D747" s="39"/>
      <c r="E747" s="39"/>
      <c r="F747" s="39"/>
      <c r="G747" s="39"/>
      <c r="H747" s="39"/>
      <c r="I747" s="39"/>
      <c r="J747" s="39"/>
      <c r="K747" s="39"/>
      <c r="L747" s="29"/>
    </row>
  </sheetData>
  <sheetProtection formatColumns="0" formatRows="0" autoFilter="0"/>
  <autoFilter ref="C94:K746" xr:uid="{00000000-0009-0000-0000-000001000000}"/>
  <mergeCells count="8">
    <mergeCell ref="E85:H85"/>
    <mergeCell ref="E87:H87"/>
    <mergeCell ref="L2:V2"/>
    <mergeCell ref="E7:H7"/>
    <mergeCell ref="E9:H9"/>
    <mergeCell ref="E27:H27"/>
    <mergeCell ref="E48:H48"/>
    <mergeCell ref="E50:H50"/>
  </mergeCells>
  <hyperlinks>
    <hyperlink ref="F99" r:id="rId1" xr:uid="{00000000-0004-0000-0100-000000000000}"/>
    <hyperlink ref="F106" r:id="rId2" xr:uid="{00000000-0004-0000-0100-000001000000}"/>
    <hyperlink ref="F112" r:id="rId3" xr:uid="{00000000-0004-0000-0100-000002000000}"/>
    <hyperlink ref="F118" r:id="rId4" xr:uid="{00000000-0004-0000-0100-000003000000}"/>
    <hyperlink ref="F126" r:id="rId5" xr:uid="{00000000-0004-0000-0100-000004000000}"/>
    <hyperlink ref="F134" r:id="rId6" xr:uid="{00000000-0004-0000-0100-000005000000}"/>
    <hyperlink ref="F142" r:id="rId7" xr:uid="{00000000-0004-0000-0100-000006000000}"/>
    <hyperlink ref="F148" r:id="rId8" xr:uid="{00000000-0004-0000-0100-000007000000}"/>
    <hyperlink ref="F155" r:id="rId9" xr:uid="{00000000-0004-0000-0100-000008000000}"/>
    <hyperlink ref="F161" r:id="rId10" xr:uid="{00000000-0004-0000-0100-000009000000}"/>
    <hyperlink ref="F167" r:id="rId11" xr:uid="{00000000-0004-0000-0100-00000A000000}"/>
    <hyperlink ref="F173" r:id="rId12" xr:uid="{00000000-0004-0000-0100-00000B000000}"/>
    <hyperlink ref="F179" r:id="rId13" xr:uid="{00000000-0004-0000-0100-00000C000000}"/>
    <hyperlink ref="F186" r:id="rId14" xr:uid="{00000000-0004-0000-0100-00000D000000}"/>
    <hyperlink ref="F191" r:id="rId15" xr:uid="{00000000-0004-0000-0100-00000E000000}"/>
    <hyperlink ref="F193" r:id="rId16" xr:uid="{00000000-0004-0000-0100-00000F000000}"/>
    <hyperlink ref="F197" r:id="rId17" xr:uid="{00000000-0004-0000-0100-000010000000}"/>
    <hyperlink ref="F203" r:id="rId18" xr:uid="{00000000-0004-0000-0100-000011000000}"/>
    <hyperlink ref="F208" r:id="rId19" xr:uid="{00000000-0004-0000-0100-000012000000}"/>
    <hyperlink ref="F212" r:id="rId20" xr:uid="{00000000-0004-0000-0100-000013000000}"/>
    <hyperlink ref="F218" r:id="rId21" xr:uid="{00000000-0004-0000-0100-000014000000}"/>
    <hyperlink ref="F225" r:id="rId22" xr:uid="{00000000-0004-0000-0100-000015000000}"/>
    <hyperlink ref="F236" r:id="rId23" xr:uid="{00000000-0004-0000-0100-000016000000}"/>
    <hyperlink ref="F242" r:id="rId24" xr:uid="{00000000-0004-0000-0100-000017000000}"/>
    <hyperlink ref="F248" r:id="rId25" xr:uid="{00000000-0004-0000-0100-000018000000}"/>
    <hyperlink ref="F255" r:id="rId26" xr:uid="{00000000-0004-0000-0100-000019000000}"/>
    <hyperlink ref="F263" r:id="rId27" xr:uid="{00000000-0004-0000-0100-00001A000000}"/>
    <hyperlink ref="F269" r:id="rId28" xr:uid="{00000000-0004-0000-0100-00001B000000}"/>
    <hyperlink ref="F271" r:id="rId29" xr:uid="{00000000-0004-0000-0100-00001C000000}"/>
    <hyperlink ref="F283" r:id="rId30" xr:uid="{00000000-0004-0000-0100-00001D000000}"/>
    <hyperlink ref="F291" r:id="rId31" xr:uid="{00000000-0004-0000-0100-00001E000000}"/>
    <hyperlink ref="F297" r:id="rId32" xr:uid="{00000000-0004-0000-0100-00001F000000}"/>
    <hyperlink ref="F303" r:id="rId33" xr:uid="{00000000-0004-0000-0100-000020000000}"/>
    <hyperlink ref="F305" r:id="rId34" xr:uid="{00000000-0004-0000-0100-000021000000}"/>
    <hyperlink ref="F311" r:id="rId35" xr:uid="{00000000-0004-0000-0100-000022000000}"/>
    <hyperlink ref="F321" r:id="rId36" xr:uid="{00000000-0004-0000-0100-000023000000}"/>
    <hyperlink ref="F331" r:id="rId37" xr:uid="{00000000-0004-0000-0100-000024000000}"/>
    <hyperlink ref="F333" r:id="rId38" xr:uid="{00000000-0004-0000-0100-000025000000}"/>
    <hyperlink ref="F350" r:id="rId39" xr:uid="{00000000-0004-0000-0100-000026000000}"/>
    <hyperlink ref="F366" r:id="rId40" xr:uid="{00000000-0004-0000-0100-000027000000}"/>
    <hyperlink ref="F373" r:id="rId41" xr:uid="{00000000-0004-0000-0100-000028000000}"/>
    <hyperlink ref="F397" r:id="rId42" xr:uid="{00000000-0004-0000-0100-000029000000}"/>
    <hyperlink ref="F405" r:id="rId43" xr:uid="{00000000-0004-0000-0100-00002A000000}"/>
    <hyperlink ref="F413" r:id="rId44" xr:uid="{00000000-0004-0000-0100-00002B000000}"/>
    <hyperlink ref="F421" r:id="rId45" xr:uid="{00000000-0004-0000-0100-00002C000000}"/>
    <hyperlink ref="F434" r:id="rId46" xr:uid="{00000000-0004-0000-0100-00002D000000}"/>
    <hyperlink ref="F440" r:id="rId47" xr:uid="{00000000-0004-0000-0100-00002E000000}"/>
    <hyperlink ref="F451" r:id="rId48" xr:uid="{00000000-0004-0000-0100-00002F000000}"/>
    <hyperlink ref="F458" r:id="rId49" xr:uid="{00000000-0004-0000-0100-000030000000}"/>
    <hyperlink ref="F465" r:id="rId50" xr:uid="{00000000-0004-0000-0100-000031000000}"/>
    <hyperlink ref="F473" r:id="rId51" xr:uid="{00000000-0004-0000-0100-000032000000}"/>
    <hyperlink ref="F475" r:id="rId52" xr:uid="{00000000-0004-0000-0100-000033000000}"/>
    <hyperlink ref="F503" r:id="rId53" xr:uid="{00000000-0004-0000-0100-000034000000}"/>
    <hyperlink ref="F511" r:id="rId54" xr:uid="{00000000-0004-0000-0100-000035000000}"/>
    <hyperlink ref="F521" r:id="rId55" xr:uid="{00000000-0004-0000-0100-000036000000}"/>
    <hyperlink ref="F532" r:id="rId56" xr:uid="{00000000-0004-0000-0100-000037000000}"/>
    <hyperlink ref="F539" r:id="rId57" xr:uid="{00000000-0004-0000-0100-000038000000}"/>
    <hyperlink ref="F548" r:id="rId58" xr:uid="{00000000-0004-0000-0100-000039000000}"/>
    <hyperlink ref="F554" r:id="rId59" xr:uid="{00000000-0004-0000-0100-00003A000000}"/>
    <hyperlink ref="F560" r:id="rId60" xr:uid="{00000000-0004-0000-0100-00003B000000}"/>
    <hyperlink ref="F566" r:id="rId61" xr:uid="{00000000-0004-0000-0100-00003C000000}"/>
    <hyperlink ref="F577" r:id="rId62" xr:uid="{00000000-0004-0000-0100-00003D000000}"/>
    <hyperlink ref="F583" r:id="rId63" xr:uid="{00000000-0004-0000-0100-00003E000000}"/>
    <hyperlink ref="F608" r:id="rId64" xr:uid="{00000000-0004-0000-0100-00003F000000}"/>
    <hyperlink ref="F610" r:id="rId65" xr:uid="{00000000-0004-0000-0100-000040000000}"/>
    <hyperlink ref="F613" r:id="rId66" xr:uid="{00000000-0004-0000-0100-000041000000}"/>
    <hyperlink ref="F617" r:id="rId67" xr:uid="{00000000-0004-0000-0100-000042000000}"/>
    <hyperlink ref="F620" r:id="rId68" xr:uid="{00000000-0004-0000-0100-000043000000}"/>
    <hyperlink ref="F624" r:id="rId69" xr:uid="{00000000-0004-0000-0100-000044000000}"/>
    <hyperlink ref="F627" r:id="rId70" xr:uid="{00000000-0004-0000-0100-000045000000}"/>
    <hyperlink ref="F630" r:id="rId71" xr:uid="{00000000-0004-0000-0100-000046000000}"/>
    <hyperlink ref="F632" r:id="rId72" xr:uid="{00000000-0004-0000-0100-000047000000}"/>
    <hyperlink ref="F642" r:id="rId73" xr:uid="{00000000-0004-0000-0100-000048000000}"/>
    <hyperlink ref="F654" r:id="rId74" xr:uid="{00000000-0004-0000-0100-000049000000}"/>
    <hyperlink ref="F661" r:id="rId75" xr:uid="{00000000-0004-0000-0100-00004A000000}"/>
    <hyperlink ref="F664" r:id="rId76" xr:uid="{00000000-0004-0000-0100-00004B000000}"/>
    <hyperlink ref="F670" r:id="rId77" xr:uid="{00000000-0004-0000-0100-00004C000000}"/>
    <hyperlink ref="F679" r:id="rId78" xr:uid="{00000000-0004-0000-0100-00004D000000}"/>
    <hyperlink ref="F682" r:id="rId79" xr:uid="{00000000-0004-0000-0100-00004E000000}"/>
    <hyperlink ref="F684" r:id="rId80" xr:uid="{00000000-0004-0000-0100-00004F000000}"/>
    <hyperlink ref="F686" r:id="rId81" xr:uid="{00000000-0004-0000-0100-000050000000}"/>
    <hyperlink ref="F688" r:id="rId82" xr:uid="{00000000-0004-0000-0100-000051000000}"/>
    <hyperlink ref="F694" r:id="rId83" xr:uid="{00000000-0004-0000-0100-000052000000}"/>
    <hyperlink ref="F696" r:id="rId84" xr:uid="{00000000-0004-0000-0100-000053000000}"/>
    <hyperlink ref="F698" r:id="rId85" xr:uid="{00000000-0004-0000-0100-000054000000}"/>
    <hyperlink ref="F721" r:id="rId86" xr:uid="{00000000-0004-0000-0100-000055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87"/>
  <headerFooter>
    <oddFooter>&amp;CStrana &amp;P z &amp;N</oddFooter>
  </headerFooter>
  <drawing r:id="rId8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14"/>
  <sheetViews>
    <sheetView showGridLines="0" topLeftCell="A53" workbookViewId="0">
      <selection activeCell="I74" sqref="I74"/>
    </sheetView>
  </sheetViews>
  <sheetFormatPr defaultRowHeight="10.1" x14ac:dyDescent="0.35"/>
  <cols>
    <col min="1" max="1" width="8.3125" customWidth="1"/>
    <col min="2" max="2" width="1.1875" customWidth="1"/>
    <col min="3" max="3" width="4.1875" customWidth="1"/>
    <col min="4" max="4" width="4.3125" customWidth="1"/>
    <col min="5" max="5" width="17.1875" customWidth="1"/>
    <col min="6" max="6" width="50.8125" customWidth="1"/>
    <col min="7" max="7" width="7.5" customWidth="1"/>
    <col min="8" max="8" width="14" customWidth="1"/>
    <col min="9" max="9" width="15.8125" customWidth="1"/>
    <col min="10" max="11" width="22.3125" customWidth="1"/>
    <col min="12" max="12" width="9.3125" customWidth="1"/>
    <col min="13" max="13" width="10.8125" hidden="1" customWidth="1"/>
    <col min="14" max="14" width="9.3125" hidden="1"/>
    <col min="15" max="20" width="14.1875" hidden="1" customWidth="1"/>
    <col min="21" max="21" width="16.3125" hidden="1" customWidth="1"/>
    <col min="22" max="22" width="12.3125" customWidth="1"/>
    <col min="23" max="23" width="16.3125" customWidth="1"/>
    <col min="24" max="24" width="12.3125" customWidth="1"/>
    <col min="25" max="25" width="15" customWidth="1"/>
    <col min="26" max="26" width="11" customWidth="1"/>
    <col min="27" max="27" width="15" customWidth="1"/>
    <col min="28" max="28" width="16.3125" customWidth="1"/>
    <col min="29" max="29" width="11" customWidth="1"/>
    <col min="30" max="30" width="15" customWidth="1"/>
    <col min="31" max="31" width="16.3125" customWidth="1"/>
    <col min="44" max="65" width="9.3125" hidden="1"/>
  </cols>
  <sheetData>
    <row r="2" spans="2:46" ht="36.950000000000003" customHeight="1" x14ac:dyDescent="0.35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7" t="s">
        <v>81</v>
      </c>
    </row>
    <row r="3" spans="2:46" ht="7" customHeight="1" x14ac:dyDescent="0.35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2:46" ht="25" customHeight="1" x14ac:dyDescent="0.35">
      <c r="B4" s="20"/>
      <c r="D4" s="21" t="s">
        <v>82</v>
      </c>
      <c r="L4" s="20"/>
      <c r="M4" s="82" t="s">
        <v>10</v>
      </c>
      <c r="AT4" s="17" t="s">
        <v>4</v>
      </c>
    </row>
    <row r="5" spans="2:46" ht="7" customHeight="1" x14ac:dyDescent="0.35">
      <c r="B5" s="20"/>
      <c r="L5" s="20"/>
    </row>
    <row r="6" spans="2:46" ht="12.05" customHeight="1" x14ac:dyDescent="0.35">
      <c r="B6" s="20"/>
      <c r="D6" s="26" t="s">
        <v>14</v>
      </c>
      <c r="L6" s="20"/>
    </row>
    <row r="7" spans="2:46" ht="16.5" customHeight="1" x14ac:dyDescent="0.35">
      <c r="B7" s="20"/>
      <c r="E7" s="286" t="str">
        <f>'Rekapitulace stavby'!K6</f>
        <v>Folimanka - oprava cihlového svahu a zídek</v>
      </c>
      <c r="F7" s="287"/>
      <c r="G7" s="287"/>
      <c r="H7" s="287"/>
      <c r="L7" s="20"/>
    </row>
    <row r="8" spans="2:46" s="1" customFormat="1" ht="12.05" customHeight="1" x14ac:dyDescent="0.35">
      <c r="B8" s="29"/>
      <c r="D8" s="26" t="s">
        <v>83</v>
      </c>
      <c r="L8" s="29"/>
    </row>
    <row r="9" spans="2:46" s="1" customFormat="1" ht="16.5" customHeight="1" x14ac:dyDescent="0.35">
      <c r="B9" s="29"/>
      <c r="E9" s="264" t="s">
        <v>912</v>
      </c>
      <c r="F9" s="288"/>
      <c r="G9" s="288"/>
      <c r="H9" s="288"/>
      <c r="L9" s="29"/>
    </row>
    <row r="10" spans="2:46" s="1" customFormat="1" x14ac:dyDescent="0.35">
      <c r="B10" s="29"/>
      <c r="L10" s="29"/>
    </row>
    <row r="11" spans="2:46" s="1" customFormat="1" ht="12.05" customHeight="1" x14ac:dyDescent="0.35">
      <c r="B11" s="29"/>
      <c r="D11" s="26" t="s">
        <v>16</v>
      </c>
      <c r="F11" s="24" t="s">
        <v>17</v>
      </c>
      <c r="I11" s="26" t="s">
        <v>18</v>
      </c>
      <c r="J11" s="24" t="s">
        <v>17</v>
      </c>
      <c r="L11" s="29"/>
    </row>
    <row r="12" spans="2:46" s="1" customFormat="1" ht="12.05" customHeight="1" x14ac:dyDescent="0.35">
      <c r="B12" s="29"/>
      <c r="D12" s="26" t="s">
        <v>19</v>
      </c>
      <c r="F12" s="24" t="s">
        <v>20</v>
      </c>
      <c r="I12" s="26" t="s">
        <v>21</v>
      </c>
      <c r="J12" s="46" t="str">
        <f>'Rekapitulace stavby'!AN8</f>
        <v>24. 10. 2024</v>
      </c>
      <c r="L12" s="29"/>
    </row>
    <row r="13" spans="2:46" s="1" customFormat="1" ht="10.9" customHeight="1" x14ac:dyDescent="0.35">
      <c r="B13" s="29"/>
      <c r="L13" s="29"/>
    </row>
    <row r="14" spans="2:46" s="1" customFormat="1" ht="12.05" customHeight="1" x14ac:dyDescent="0.35">
      <c r="B14" s="29"/>
      <c r="D14" s="26" t="s">
        <v>23</v>
      </c>
      <c r="I14" s="26" t="s">
        <v>24</v>
      </c>
      <c r="J14" s="24" t="s">
        <v>17</v>
      </c>
      <c r="L14" s="29"/>
    </row>
    <row r="15" spans="2:46" s="1" customFormat="1" ht="18" customHeight="1" x14ac:dyDescent="0.35">
      <c r="B15" s="29"/>
      <c r="E15" s="24" t="s">
        <v>25</v>
      </c>
      <c r="I15" s="26" t="s">
        <v>26</v>
      </c>
      <c r="J15" s="24" t="s">
        <v>17</v>
      </c>
      <c r="L15" s="29"/>
    </row>
    <row r="16" spans="2:46" s="1" customFormat="1" ht="7" customHeight="1" x14ac:dyDescent="0.35">
      <c r="B16" s="29"/>
      <c r="L16" s="29"/>
    </row>
    <row r="17" spans="2:12" s="1" customFormat="1" ht="12.05" customHeight="1" x14ac:dyDescent="0.35">
      <c r="B17" s="29"/>
      <c r="D17" s="26" t="s">
        <v>27</v>
      </c>
      <c r="I17" s="26" t="s">
        <v>24</v>
      </c>
      <c r="J17" s="24" t="s">
        <v>17</v>
      </c>
      <c r="L17" s="29"/>
    </row>
    <row r="18" spans="2:12" s="1" customFormat="1" ht="18" customHeight="1" x14ac:dyDescent="0.35">
      <c r="B18" s="29"/>
      <c r="E18" s="24" t="s">
        <v>20</v>
      </c>
      <c r="I18" s="26" t="s">
        <v>26</v>
      </c>
      <c r="J18" s="24" t="s">
        <v>17</v>
      </c>
      <c r="L18" s="29"/>
    </row>
    <row r="19" spans="2:12" s="1" customFormat="1" ht="7" customHeight="1" x14ac:dyDescent="0.35">
      <c r="B19" s="29"/>
      <c r="L19" s="29"/>
    </row>
    <row r="20" spans="2:12" s="1" customFormat="1" ht="12.05" customHeight="1" x14ac:dyDescent="0.35">
      <c r="B20" s="29"/>
      <c r="D20" s="26" t="s">
        <v>28</v>
      </c>
      <c r="I20" s="26" t="s">
        <v>24</v>
      </c>
      <c r="J20" s="24" t="s">
        <v>17</v>
      </c>
      <c r="L20" s="29"/>
    </row>
    <row r="21" spans="2:12" s="1" customFormat="1" ht="18" customHeight="1" x14ac:dyDescent="0.35">
      <c r="B21" s="29"/>
      <c r="E21" s="24" t="s">
        <v>29</v>
      </c>
      <c r="I21" s="26" t="s">
        <v>26</v>
      </c>
      <c r="J21" s="24" t="s">
        <v>17</v>
      </c>
      <c r="L21" s="29"/>
    </row>
    <row r="22" spans="2:12" s="1" customFormat="1" ht="7" customHeight="1" x14ac:dyDescent="0.35">
      <c r="B22" s="29"/>
      <c r="L22" s="29"/>
    </row>
    <row r="23" spans="2:12" s="1" customFormat="1" ht="12.05" customHeight="1" x14ac:dyDescent="0.35">
      <c r="B23" s="29"/>
      <c r="D23" s="26" t="s">
        <v>31</v>
      </c>
      <c r="I23" s="26" t="s">
        <v>24</v>
      </c>
      <c r="J23" s="24" t="s">
        <v>17</v>
      </c>
      <c r="L23" s="29"/>
    </row>
    <row r="24" spans="2:12" s="1" customFormat="1" ht="18" customHeight="1" x14ac:dyDescent="0.35">
      <c r="B24" s="29"/>
      <c r="E24" s="24" t="s">
        <v>20</v>
      </c>
      <c r="I24" s="26" t="s">
        <v>26</v>
      </c>
      <c r="J24" s="24" t="s">
        <v>17</v>
      </c>
      <c r="L24" s="29"/>
    </row>
    <row r="25" spans="2:12" s="1" customFormat="1" ht="7" customHeight="1" x14ac:dyDescent="0.35">
      <c r="B25" s="29"/>
      <c r="L25" s="29"/>
    </row>
    <row r="26" spans="2:12" s="1" customFormat="1" ht="12.05" customHeight="1" x14ac:dyDescent="0.35">
      <c r="B26" s="29"/>
      <c r="D26" s="26" t="s">
        <v>32</v>
      </c>
      <c r="L26" s="29"/>
    </row>
    <row r="27" spans="2:12" s="7" customFormat="1" ht="16.5" customHeight="1" x14ac:dyDescent="0.35">
      <c r="B27" s="83"/>
      <c r="E27" s="282" t="s">
        <v>17</v>
      </c>
      <c r="F27" s="282"/>
      <c r="G27" s="282"/>
      <c r="H27" s="282"/>
      <c r="L27" s="83"/>
    </row>
    <row r="28" spans="2:12" s="1" customFormat="1" ht="7" customHeight="1" x14ac:dyDescent="0.35">
      <c r="B28" s="29"/>
      <c r="L28" s="29"/>
    </row>
    <row r="29" spans="2:12" s="1" customFormat="1" ht="7" customHeight="1" x14ac:dyDescent="0.35">
      <c r="B29" s="29"/>
      <c r="D29" s="47"/>
      <c r="E29" s="47"/>
      <c r="F29" s="47"/>
      <c r="G29" s="47"/>
      <c r="H29" s="47"/>
      <c r="I29" s="47"/>
      <c r="J29" s="47"/>
      <c r="K29" s="47"/>
      <c r="L29" s="29"/>
    </row>
    <row r="30" spans="2:12" s="1" customFormat="1" ht="25.35" customHeight="1" x14ac:dyDescent="0.35">
      <c r="B30" s="29"/>
      <c r="D30" s="84" t="s">
        <v>34</v>
      </c>
      <c r="J30" s="60">
        <f>ROUND(J86, 2)</f>
        <v>0</v>
      </c>
      <c r="L30" s="29"/>
    </row>
    <row r="31" spans="2:12" s="1" customFormat="1" ht="7" customHeight="1" x14ac:dyDescent="0.35">
      <c r="B31" s="29"/>
      <c r="D31" s="47"/>
      <c r="E31" s="47"/>
      <c r="F31" s="47"/>
      <c r="G31" s="47"/>
      <c r="H31" s="47"/>
      <c r="I31" s="47"/>
      <c r="J31" s="47"/>
      <c r="K31" s="47"/>
      <c r="L31" s="29"/>
    </row>
    <row r="32" spans="2:12" s="1" customFormat="1" ht="14.5" customHeight="1" x14ac:dyDescent="0.35">
      <c r="B32" s="29"/>
      <c r="F32" s="32" t="s">
        <v>36</v>
      </c>
      <c r="I32" s="32" t="s">
        <v>35</v>
      </c>
      <c r="J32" s="32" t="s">
        <v>37</v>
      </c>
      <c r="L32" s="29"/>
    </row>
    <row r="33" spans="2:12" s="1" customFormat="1" ht="14.5" customHeight="1" x14ac:dyDescent="0.35">
      <c r="B33" s="29"/>
      <c r="D33" s="49" t="s">
        <v>38</v>
      </c>
      <c r="E33" s="26" t="s">
        <v>39</v>
      </c>
      <c r="F33" s="85">
        <f>ROUND((SUM(BE86:BE113)),  2)</f>
        <v>0</v>
      </c>
      <c r="I33" s="86">
        <v>0.21</v>
      </c>
      <c r="J33" s="85">
        <f>ROUND(((SUM(BE86:BE113))*I33),  2)</f>
        <v>0</v>
      </c>
      <c r="L33" s="29"/>
    </row>
    <row r="34" spans="2:12" s="1" customFormat="1" ht="14.5" customHeight="1" x14ac:dyDescent="0.35">
      <c r="B34" s="29"/>
      <c r="E34" s="26" t="s">
        <v>40</v>
      </c>
      <c r="F34" s="85">
        <f>ROUND((SUM(BF86:BF113)),  2)</f>
        <v>0</v>
      </c>
      <c r="I34" s="86">
        <v>0.15</v>
      </c>
      <c r="J34" s="85">
        <f>ROUND(((SUM(BF86:BF113))*I34),  2)</f>
        <v>0</v>
      </c>
      <c r="L34" s="29"/>
    </row>
    <row r="35" spans="2:12" s="1" customFormat="1" ht="14.5" hidden="1" customHeight="1" x14ac:dyDescent="0.35">
      <c r="B35" s="29"/>
      <c r="E35" s="26" t="s">
        <v>41</v>
      </c>
      <c r="F35" s="85">
        <f>ROUND((SUM(BG86:BG113)),  2)</f>
        <v>0</v>
      </c>
      <c r="I35" s="86">
        <v>0.21</v>
      </c>
      <c r="J35" s="85">
        <f>0</f>
        <v>0</v>
      </c>
      <c r="L35" s="29"/>
    </row>
    <row r="36" spans="2:12" s="1" customFormat="1" ht="14.5" hidden="1" customHeight="1" x14ac:dyDescent="0.35">
      <c r="B36" s="29"/>
      <c r="E36" s="26" t="s">
        <v>42</v>
      </c>
      <c r="F36" s="85">
        <f>ROUND((SUM(BH86:BH113)),  2)</f>
        <v>0</v>
      </c>
      <c r="I36" s="86">
        <v>0.15</v>
      </c>
      <c r="J36" s="85">
        <f>0</f>
        <v>0</v>
      </c>
      <c r="L36" s="29"/>
    </row>
    <row r="37" spans="2:12" s="1" customFormat="1" ht="14.5" hidden="1" customHeight="1" x14ac:dyDescent="0.35">
      <c r="B37" s="29"/>
      <c r="E37" s="26" t="s">
        <v>43</v>
      </c>
      <c r="F37" s="85">
        <f>ROUND((SUM(BI86:BI113)),  2)</f>
        <v>0</v>
      </c>
      <c r="I37" s="86">
        <v>0</v>
      </c>
      <c r="J37" s="85">
        <f>0</f>
        <v>0</v>
      </c>
      <c r="L37" s="29"/>
    </row>
    <row r="38" spans="2:12" s="1" customFormat="1" ht="7" customHeight="1" x14ac:dyDescent="0.35">
      <c r="B38" s="29"/>
      <c r="L38" s="29"/>
    </row>
    <row r="39" spans="2:12" s="1" customFormat="1" ht="25.35" customHeight="1" x14ac:dyDescent="0.35">
      <c r="B39" s="29"/>
      <c r="C39" s="87"/>
      <c r="D39" s="88" t="s">
        <v>44</v>
      </c>
      <c r="E39" s="51"/>
      <c r="F39" s="51"/>
      <c r="G39" s="89" t="s">
        <v>45</v>
      </c>
      <c r="H39" s="90" t="s">
        <v>46</v>
      </c>
      <c r="I39" s="51"/>
      <c r="J39" s="91">
        <f>SUM(J30:J37)</f>
        <v>0</v>
      </c>
      <c r="K39" s="92"/>
      <c r="L39" s="29"/>
    </row>
    <row r="40" spans="2:12" s="1" customFormat="1" ht="14.5" customHeight="1" x14ac:dyDescent="0.35">
      <c r="B40" s="38"/>
      <c r="C40" s="39"/>
      <c r="D40" s="39"/>
      <c r="E40" s="39"/>
      <c r="F40" s="39"/>
      <c r="G40" s="39"/>
      <c r="H40" s="39"/>
      <c r="I40" s="39"/>
      <c r="J40" s="39"/>
      <c r="K40" s="39"/>
      <c r="L40" s="29"/>
    </row>
    <row r="44" spans="2:12" s="1" customFormat="1" ht="7" customHeight="1" x14ac:dyDescent="0.35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29"/>
    </row>
    <row r="45" spans="2:12" s="1" customFormat="1" ht="25" customHeight="1" x14ac:dyDescent="0.35">
      <c r="B45" s="29"/>
      <c r="C45" s="21" t="s">
        <v>85</v>
      </c>
      <c r="L45" s="29"/>
    </row>
    <row r="46" spans="2:12" s="1" customFormat="1" ht="7" customHeight="1" x14ac:dyDescent="0.35">
      <c r="B46" s="29"/>
      <c r="L46" s="29"/>
    </row>
    <row r="47" spans="2:12" s="1" customFormat="1" ht="12.05" customHeight="1" x14ac:dyDescent="0.35">
      <c r="B47" s="29"/>
      <c r="C47" s="26" t="s">
        <v>14</v>
      </c>
      <c r="L47" s="29"/>
    </row>
    <row r="48" spans="2:12" s="1" customFormat="1" ht="16.5" customHeight="1" x14ac:dyDescent="0.35">
      <c r="B48" s="29"/>
      <c r="E48" s="286" t="str">
        <f>E7</f>
        <v>Folimanka - oprava cihlového svahu a zídek</v>
      </c>
      <c r="F48" s="287"/>
      <c r="G48" s="287"/>
      <c r="H48" s="287"/>
      <c r="L48" s="29"/>
    </row>
    <row r="49" spans="2:47" s="1" customFormat="1" ht="12.05" customHeight="1" x14ac:dyDescent="0.35">
      <c r="B49" s="29"/>
      <c r="C49" s="26" t="s">
        <v>83</v>
      </c>
      <c r="L49" s="29"/>
    </row>
    <row r="50" spans="2:47" s="1" customFormat="1" ht="16.5" customHeight="1" x14ac:dyDescent="0.35">
      <c r="B50" s="29"/>
      <c r="E50" s="264" t="str">
        <f>E9</f>
        <v>VON - VRN+ON</v>
      </c>
      <c r="F50" s="288"/>
      <c r="G50" s="288"/>
      <c r="H50" s="288"/>
      <c r="L50" s="29"/>
    </row>
    <row r="51" spans="2:47" s="1" customFormat="1" ht="7" customHeight="1" x14ac:dyDescent="0.35">
      <c r="B51" s="29"/>
      <c r="L51" s="29"/>
    </row>
    <row r="52" spans="2:47" s="1" customFormat="1" ht="12.05" customHeight="1" x14ac:dyDescent="0.35">
      <c r="B52" s="29"/>
      <c r="C52" s="26" t="s">
        <v>19</v>
      </c>
      <c r="F52" s="24" t="str">
        <f>F12</f>
        <v xml:space="preserve"> </v>
      </c>
      <c r="I52" s="26" t="s">
        <v>21</v>
      </c>
      <c r="J52" s="46" t="str">
        <f>IF(J12="","",J12)</f>
        <v>24. 10. 2024</v>
      </c>
      <c r="L52" s="29"/>
    </row>
    <row r="53" spans="2:47" s="1" customFormat="1" ht="7" customHeight="1" x14ac:dyDescent="0.35">
      <c r="B53" s="29"/>
      <c r="L53" s="29"/>
    </row>
    <row r="54" spans="2:47" s="1" customFormat="1" ht="40.200000000000003" customHeight="1" x14ac:dyDescent="0.35">
      <c r="B54" s="29"/>
      <c r="C54" s="26" t="s">
        <v>23</v>
      </c>
      <c r="F54" s="24" t="str">
        <f>E15</f>
        <v>Úřad MČ Praha 2, nám. Míru 600/20, Praha 2</v>
      </c>
      <c r="I54" s="26" t="s">
        <v>28</v>
      </c>
      <c r="J54" s="27" t="str">
        <f>E21</f>
        <v>D PLUS PROJEKTOVÁ A INŽENÝRSKÁ a.s.</v>
      </c>
      <c r="L54" s="29"/>
    </row>
    <row r="55" spans="2:47" s="1" customFormat="1" ht="15.2" customHeight="1" x14ac:dyDescent="0.35">
      <c r="B55" s="29"/>
      <c r="C55" s="26" t="s">
        <v>27</v>
      </c>
      <c r="F55" s="24" t="str">
        <f>IF(E18="","",E18)</f>
        <v xml:space="preserve"> </v>
      </c>
      <c r="I55" s="26" t="s">
        <v>31</v>
      </c>
      <c r="J55" s="27" t="str">
        <f>E24</f>
        <v xml:space="preserve"> </v>
      </c>
      <c r="L55" s="29"/>
    </row>
    <row r="56" spans="2:47" s="1" customFormat="1" ht="10.4" customHeight="1" x14ac:dyDescent="0.35">
      <c r="B56" s="29"/>
      <c r="L56" s="29"/>
    </row>
    <row r="57" spans="2:47" s="1" customFormat="1" ht="29.25" customHeight="1" x14ac:dyDescent="0.35">
      <c r="B57" s="29"/>
      <c r="C57" s="93" t="s">
        <v>86</v>
      </c>
      <c r="D57" s="87"/>
      <c r="E57" s="87"/>
      <c r="F57" s="87"/>
      <c r="G57" s="87"/>
      <c r="H57" s="87"/>
      <c r="I57" s="87"/>
      <c r="J57" s="94" t="s">
        <v>87</v>
      </c>
      <c r="K57" s="87"/>
      <c r="L57" s="29"/>
    </row>
    <row r="58" spans="2:47" s="1" customFormat="1" ht="10.4" customHeight="1" x14ac:dyDescent="0.35">
      <c r="B58" s="29"/>
      <c r="L58" s="29"/>
    </row>
    <row r="59" spans="2:47" s="1" customFormat="1" ht="22.9" customHeight="1" x14ac:dyDescent="0.35">
      <c r="B59" s="29"/>
      <c r="C59" s="95" t="s">
        <v>66</v>
      </c>
      <c r="J59" s="60">
        <f>J86</f>
        <v>0</v>
      </c>
      <c r="L59" s="29"/>
      <c r="AU59" s="17" t="s">
        <v>88</v>
      </c>
    </row>
    <row r="60" spans="2:47" s="8" customFormat="1" ht="25" customHeight="1" x14ac:dyDescent="0.35">
      <c r="B60" s="96"/>
      <c r="D60" s="97" t="s">
        <v>913</v>
      </c>
      <c r="E60" s="98"/>
      <c r="F60" s="98"/>
      <c r="G60" s="98"/>
      <c r="H60" s="98"/>
      <c r="I60" s="98"/>
      <c r="J60" s="99">
        <f>J87</f>
        <v>0</v>
      </c>
      <c r="L60" s="96"/>
    </row>
    <row r="61" spans="2:47" s="9" customFormat="1" ht="19.899999999999999" customHeight="1" x14ac:dyDescent="0.35">
      <c r="B61" s="100"/>
      <c r="D61" s="101" t="s">
        <v>914</v>
      </c>
      <c r="E61" s="102"/>
      <c r="F61" s="102"/>
      <c r="G61" s="102"/>
      <c r="H61" s="102"/>
      <c r="I61" s="102"/>
      <c r="J61" s="103">
        <f>J88</f>
        <v>0</v>
      </c>
      <c r="L61" s="100"/>
    </row>
    <row r="62" spans="2:47" s="9" customFormat="1" ht="19.899999999999999" customHeight="1" x14ac:dyDescent="0.35">
      <c r="B62" s="100"/>
      <c r="D62" s="101" t="s">
        <v>915</v>
      </c>
      <c r="E62" s="102"/>
      <c r="F62" s="102"/>
      <c r="G62" s="102"/>
      <c r="H62" s="102"/>
      <c r="I62" s="102"/>
      <c r="J62" s="103">
        <f>J91</f>
        <v>0</v>
      </c>
      <c r="L62" s="100"/>
    </row>
    <row r="63" spans="2:47" s="9" customFormat="1" ht="19.899999999999999" customHeight="1" x14ac:dyDescent="0.35">
      <c r="B63" s="100"/>
      <c r="D63" s="101" t="s">
        <v>916</v>
      </c>
      <c r="E63" s="102"/>
      <c r="F63" s="102"/>
      <c r="G63" s="102"/>
      <c r="H63" s="102"/>
      <c r="I63" s="102"/>
      <c r="J63" s="103">
        <f>J94</f>
        <v>0</v>
      </c>
      <c r="L63" s="100"/>
    </row>
    <row r="64" spans="2:47" s="9" customFormat="1" ht="19.899999999999999" customHeight="1" x14ac:dyDescent="0.35">
      <c r="B64" s="100"/>
      <c r="D64" s="101" t="s">
        <v>917</v>
      </c>
      <c r="E64" s="102"/>
      <c r="F64" s="102"/>
      <c r="G64" s="102"/>
      <c r="H64" s="102"/>
      <c r="I64" s="102"/>
      <c r="J64" s="103">
        <f>J106</f>
        <v>0</v>
      </c>
      <c r="L64" s="100"/>
    </row>
    <row r="65" spans="2:12" s="9" customFormat="1" ht="19.899999999999999" customHeight="1" x14ac:dyDescent="0.35">
      <c r="B65" s="100"/>
      <c r="D65" s="101" t="s">
        <v>918</v>
      </c>
      <c r="E65" s="102"/>
      <c r="F65" s="102"/>
      <c r="G65" s="102"/>
      <c r="H65" s="102"/>
      <c r="I65" s="102"/>
      <c r="J65" s="103">
        <f>J109</f>
        <v>0</v>
      </c>
      <c r="L65" s="100"/>
    </row>
    <row r="66" spans="2:12" s="9" customFormat="1" ht="19.899999999999999" customHeight="1" x14ac:dyDescent="0.35">
      <c r="B66" s="100"/>
      <c r="D66" s="101" t="s">
        <v>919</v>
      </c>
      <c r="E66" s="102"/>
      <c r="F66" s="102"/>
      <c r="G66" s="102"/>
      <c r="H66" s="102"/>
      <c r="I66" s="102"/>
      <c r="J66" s="103">
        <f>J112</f>
        <v>0</v>
      </c>
      <c r="L66" s="100"/>
    </row>
    <row r="67" spans="2:12" s="1" customFormat="1" ht="21.75" customHeight="1" x14ac:dyDescent="0.35">
      <c r="B67" s="29"/>
      <c r="L67" s="29"/>
    </row>
    <row r="68" spans="2:12" s="1" customFormat="1" ht="7" customHeight="1" x14ac:dyDescent="0.35"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29"/>
    </row>
    <row r="72" spans="2:12" s="1" customFormat="1" ht="7" customHeight="1" x14ac:dyDescent="0.35">
      <c r="B72" s="40"/>
      <c r="C72" s="41"/>
      <c r="D72" s="41"/>
      <c r="E72" s="41"/>
      <c r="F72" s="41"/>
      <c r="G72" s="41"/>
      <c r="H72" s="41"/>
      <c r="I72" s="41"/>
      <c r="J72" s="41"/>
      <c r="K72" s="41"/>
      <c r="L72" s="29"/>
    </row>
    <row r="73" spans="2:12" s="1" customFormat="1" ht="25" customHeight="1" x14ac:dyDescent="0.35">
      <c r="B73" s="29"/>
      <c r="C73" s="21" t="s">
        <v>105</v>
      </c>
      <c r="L73" s="29"/>
    </row>
    <row r="74" spans="2:12" s="1" customFormat="1" ht="7" customHeight="1" x14ac:dyDescent="0.35">
      <c r="B74" s="29"/>
      <c r="L74" s="29"/>
    </row>
    <row r="75" spans="2:12" s="1" customFormat="1" ht="12.05" customHeight="1" x14ac:dyDescent="0.35">
      <c r="B75" s="29"/>
      <c r="C75" s="26" t="s">
        <v>14</v>
      </c>
      <c r="L75" s="29"/>
    </row>
    <row r="76" spans="2:12" s="1" customFormat="1" ht="16.5" customHeight="1" x14ac:dyDescent="0.35">
      <c r="B76" s="29"/>
      <c r="E76" s="286" t="str">
        <f>E7</f>
        <v>Folimanka - oprava cihlového svahu a zídek</v>
      </c>
      <c r="F76" s="287"/>
      <c r="G76" s="287"/>
      <c r="H76" s="287"/>
      <c r="L76" s="29"/>
    </row>
    <row r="77" spans="2:12" s="1" customFormat="1" ht="12.05" customHeight="1" x14ac:dyDescent="0.35">
      <c r="B77" s="29"/>
      <c r="C77" s="26" t="s">
        <v>83</v>
      </c>
      <c r="L77" s="29"/>
    </row>
    <row r="78" spans="2:12" s="1" customFormat="1" ht="16.5" customHeight="1" x14ac:dyDescent="0.35">
      <c r="B78" s="29"/>
      <c r="E78" s="264" t="str">
        <f>E9</f>
        <v>VON - VRN+ON</v>
      </c>
      <c r="F78" s="288"/>
      <c r="G78" s="288"/>
      <c r="H78" s="288"/>
      <c r="L78" s="29"/>
    </row>
    <row r="79" spans="2:12" s="1" customFormat="1" ht="7" customHeight="1" x14ac:dyDescent="0.35">
      <c r="B79" s="29"/>
      <c r="L79" s="29"/>
    </row>
    <row r="80" spans="2:12" s="1" customFormat="1" ht="12.05" customHeight="1" x14ac:dyDescent="0.35">
      <c r="B80" s="29"/>
      <c r="C80" s="26" t="s">
        <v>19</v>
      </c>
      <c r="F80" s="24" t="str">
        <f>F12</f>
        <v xml:space="preserve"> </v>
      </c>
      <c r="I80" s="26" t="s">
        <v>21</v>
      </c>
      <c r="J80" s="46" t="str">
        <f>IF(J12="","",J12)</f>
        <v>24. 10. 2024</v>
      </c>
      <c r="L80" s="29"/>
    </row>
    <row r="81" spans="2:65" s="1" customFormat="1" ht="7" customHeight="1" x14ac:dyDescent="0.35">
      <c r="B81" s="29"/>
      <c r="L81" s="29"/>
    </row>
    <row r="82" spans="2:65" s="1" customFormat="1" ht="40.200000000000003" customHeight="1" x14ac:dyDescent="0.35">
      <c r="B82" s="29"/>
      <c r="C82" s="26" t="s">
        <v>23</v>
      </c>
      <c r="F82" s="24" t="str">
        <f>E15</f>
        <v>Úřad MČ Praha 2, nám. Míru 600/20, Praha 2</v>
      </c>
      <c r="I82" s="26" t="s">
        <v>28</v>
      </c>
      <c r="J82" s="27" t="str">
        <f>E21</f>
        <v>D PLUS PROJEKTOVÁ A INŽENÝRSKÁ a.s.</v>
      </c>
      <c r="L82" s="29"/>
    </row>
    <row r="83" spans="2:65" s="1" customFormat="1" ht="15.2" customHeight="1" x14ac:dyDescent="0.35">
      <c r="B83" s="29"/>
      <c r="C83" s="26" t="s">
        <v>27</v>
      </c>
      <c r="F83" s="24" t="str">
        <f>IF(E18="","",E18)</f>
        <v xml:space="preserve"> </v>
      </c>
      <c r="I83" s="26" t="s">
        <v>31</v>
      </c>
      <c r="J83" s="27" t="str">
        <f>E24</f>
        <v xml:space="preserve"> </v>
      </c>
      <c r="L83" s="29"/>
    </row>
    <row r="84" spans="2:65" s="1" customFormat="1" ht="10.4" customHeight="1" x14ac:dyDescent="0.35">
      <c r="B84" s="29"/>
      <c r="L84" s="29"/>
    </row>
    <row r="85" spans="2:65" s="10" customFormat="1" ht="29.25" customHeight="1" x14ac:dyDescent="0.35">
      <c r="B85" s="104"/>
      <c r="C85" s="105" t="s">
        <v>106</v>
      </c>
      <c r="D85" s="106" t="s">
        <v>53</v>
      </c>
      <c r="E85" s="106" t="s">
        <v>49</v>
      </c>
      <c r="F85" s="106" t="s">
        <v>50</v>
      </c>
      <c r="G85" s="106" t="s">
        <v>107</v>
      </c>
      <c r="H85" s="106" t="s">
        <v>108</v>
      </c>
      <c r="I85" s="106" t="s">
        <v>109</v>
      </c>
      <c r="J85" s="106" t="s">
        <v>87</v>
      </c>
      <c r="K85" s="107" t="s">
        <v>110</v>
      </c>
      <c r="L85" s="104"/>
      <c r="M85" s="53" t="s">
        <v>17</v>
      </c>
      <c r="N85" s="54" t="s">
        <v>38</v>
      </c>
      <c r="O85" s="54" t="s">
        <v>111</v>
      </c>
      <c r="P85" s="54" t="s">
        <v>112</v>
      </c>
      <c r="Q85" s="54" t="s">
        <v>113</v>
      </c>
      <c r="R85" s="54" t="s">
        <v>114</v>
      </c>
      <c r="S85" s="54" t="s">
        <v>115</v>
      </c>
      <c r="T85" s="55" t="s">
        <v>116</v>
      </c>
    </row>
    <row r="86" spans="2:65" s="1" customFormat="1" ht="22.9" customHeight="1" x14ac:dyDescent="0.55000000000000004">
      <c r="B86" s="29"/>
      <c r="C86" s="58" t="s">
        <v>117</v>
      </c>
      <c r="J86" s="108">
        <f>BK86</f>
        <v>0</v>
      </c>
      <c r="L86" s="29"/>
      <c r="M86" s="56"/>
      <c r="N86" s="47"/>
      <c r="O86" s="47"/>
      <c r="P86" s="109">
        <f>P87</f>
        <v>0</v>
      </c>
      <c r="Q86" s="47"/>
      <c r="R86" s="109">
        <f>R87</f>
        <v>0</v>
      </c>
      <c r="S86" s="47"/>
      <c r="T86" s="110">
        <f>T87</f>
        <v>0</v>
      </c>
      <c r="AT86" s="17" t="s">
        <v>67</v>
      </c>
      <c r="AU86" s="17" t="s">
        <v>88</v>
      </c>
      <c r="BK86" s="111">
        <f>BK87</f>
        <v>0</v>
      </c>
    </row>
    <row r="87" spans="2:65" s="11" customFormat="1" ht="25.95" customHeight="1" x14ac:dyDescent="0.5">
      <c r="B87" s="112"/>
      <c r="D87" s="113" t="s">
        <v>67</v>
      </c>
      <c r="E87" s="114" t="s">
        <v>920</v>
      </c>
      <c r="F87" s="114" t="s">
        <v>921</v>
      </c>
      <c r="J87" s="115">
        <f>BK87</f>
        <v>0</v>
      </c>
      <c r="L87" s="112"/>
      <c r="M87" s="116"/>
      <c r="P87" s="117">
        <f>P88+P91+P94+P106+P109+P112</f>
        <v>0</v>
      </c>
      <c r="R87" s="117">
        <f>R88+R91+R94+R106+R109+R112</f>
        <v>0</v>
      </c>
      <c r="T87" s="118">
        <f>T88+T91+T94+T106+T109+T112</f>
        <v>0</v>
      </c>
      <c r="AR87" s="113" t="s">
        <v>156</v>
      </c>
      <c r="AT87" s="119" t="s">
        <v>67</v>
      </c>
      <c r="AU87" s="119" t="s">
        <v>68</v>
      </c>
      <c r="AY87" s="113" t="s">
        <v>120</v>
      </c>
      <c r="BK87" s="120">
        <f>BK88+BK91+BK94+BK106+BK109+BK112</f>
        <v>0</v>
      </c>
    </row>
    <row r="88" spans="2:65" s="11" customFormat="1" ht="22.9" customHeight="1" x14ac:dyDescent="0.45">
      <c r="B88" s="112"/>
      <c r="D88" s="113" t="s">
        <v>67</v>
      </c>
      <c r="E88" s="121" t="s">
        <v>922</v>
      </c>
      <c r="F88" s="121" t="s">
        <v>923</v>
      </c>
      <c r="J88" s="122">
        <f>BK88</f>
        <v>0</v>
      </c>
      <c r="L88" s="112"/>
      <c r="M88" s="116"/>
      <c r="P88" s="117">
        <f>SUM(P89:P90)</f>
        <v>0</v>
      </c>
      <c r="R88" s="117">
        <f>SUM(R89:R90)</f>
        <v>0</v>
      </c>
      <c r="T88" s="118">
        <f>SUM(T89:T90)</f>
        <v>0</v>
      </c>
      <c r="AR88" s="113" t="s">
        <v>156</v>
      </c>
      <c r="AT88" s="119" t="s">
        <v>67</v>
      </c>
      <c r="AU88" s="119" t="s">
        <v>76</v>
      </c>
      <c r="AY88" s="113" t="s">
        <v>120</v>
      </c>
      <c r="BK88" s="120">
        <f>SUM(BK89:BK90)</f>
        <v>0</v>
      </c>
    </row>
    <row r="89" spans="2:65" s="1" customFormat="1" ht="16.5" customHeight="1" x14ac:dyDescent="0.35">
      <c r="B89" s="29"/>
      <c r="C89" s="123" t="s">
        <v>76</v>
      </c>
      <c r="D89" s="123" t="s">
        <v>122</v>
      </c>
      <c r="E89" s="124" t="s">
        <v>924</v>
      </c>
      <c r="F89" s="125" t="s">
        <v>925</v>
      </c>
      <c r="G89" s="126" t="s">
        <v>926</v>
      </c>
      <c r="H89" s="127">
        <v>1</v>
      </c>
      <c r="I89" s="128"/>
      <c r="J89" s="128">
        <f>ROUND(I89*H89,2)</f>
        <v>0</v>
      </c>
      <c r="K89" s="125" t="s">
        <v>126</v>
      </c>
      <c r="L89" s="29"/>
      <c r="M89" s="129" t="s">
        <v>17</v>
      </c>
      <c r="N89" s="130" t="s">
        <v>39</v>
      </c>
      <c r="O89" s="131">
        <v>0</v>
      </c>
      <c r="P89" s="131">
        <f>O89*H89</f>
        <v>0</v>
      </c>
      <c r="Q89" s="131">
        <v>0</v>
      </c>
      <c r="R89" s="131">
        <f>Q89*H89</f>
        <v>0</v>
      </c>
      <c r="S89" s="131">
        <v>0</v>
      </c>
      <c r="T89" s="132">
        <f>S89*H89</f>
        <v>0</v>
      </c>
      <c r="AR89" s="133" t="s">
        <v>927</v>
      </c>
      <c r="AT89" s="133" t="s">
        <v>122</v>
      </c>
      <c r="AU89" s="133" t="s">
        <v>78</v>
      </c>
      <c r="AY89" s="17" t="s">
        <v>120</v>
      </c>
      <c r="BE89" s="134">
        <f>IF(N89="základní",J89,0)</f>
        <v>0</v>
      </c>
      <c r="BF89" s="134">
        <f>IF(N89="snížená",J89,0)</f>
        <v>0</v>
      </c>
      <c r="BG89" s="134">
        <f>IF(N89="zákl. přenesená",J89,0)</f>
        <v>0</v>
      </c>
      <c r="BH89" s="134">
        <f>IF(N89="sníž. přenesená",J89,0)</f>
        <v>0</v>
      </c>
      <c r="BI89" s="134">
        <f>IF(N89="nulová",J89,0)</f>
        <v>0</v>
      </c>
      <c r="BJ89" s="17" t="s">
        <v>76</v>
      </c>
      <c r="BK89" s="134">
        <f>ROUND(I89*H89,2)</f>
        <v>0</v>
      </c>
      <c r="BL89" s="17" t="s">
        <v>927</v>
      </c>
      <c r="BM89" s="133" t="s">
        <v>928</v>
      </c>
    </row>
    <row r="90" spans="2:65" s="1" customFormat="1" x14ac:dyDescent="0.35">
      <c r="B90" s="29"/>
      <c r="D90" s="135" t="s">
        <v>129</v>
      </c>
      <c r="F90" s="136" t="s">
        <v>929</v>
      </c>
      <c r="L90" s="29"/>
      <c r="M90" s="137"/>
      <c r="T90" s="50"/>
      <c r="AT90" s="17" t="s">
        <v>129</v>
      </c>
      <c r="AU90" s="17" t="s">
        <v>78</v>
      </c>
    </row>
    <row r="91" spans="2:65" s="11" customFormat="1" ht="22.9" customHeight="1" x14ac:dyDescent="0.45">
      <c r="B91" s="112"/>
      <c r="D91" s="113" t="s">
        <v>67</v>
      </c>
      <c r="E91" s="121" t="s">
        <v>930</v>
      </c>
      <c r="F91" s="121" t="s">
        <v>931</v>
      </c>
      <c r="J91" s="122">
        <f>BK91</f>
        <v>0</v>
      </c>
      <c r="L91" s="112"/>
      <c r="M91" s="116"/>
      <c r="P91" s="117">
        <f>SUM(P92:P93)</f>
        <v>0</v>
      </c>
      <c r="R91" s="117">
        <f>SUM(R92:R93)</f>
        <v>0</v>
      </c>
      <c r="T91" s="118">
        <f>SUM(T92:T93)</f>
        <v>0</v>
      </c>
      <c r="AR91" s="113" t="s">
        <v>156</v>
      </c>
      <c r="AT91" s="119" t="s">
        <v>67</v>
      </c>
      <c r="AU91" s="119" t="s">
        <v>76</v>
      </c>
      <c r="AY91" s="113" t="s">
        <v>120</v>
      </c>
      <c r="BK91" s="120">
        <f>SUM(BK92:BK93)</f>
        <v>0</v>
      </c>
    </row>
    <row r="92" spans="2:65" s="1" customFormat="1" ht="16.5" customHeight="1" x14ac:dyDescent="0.35">
      <c r="B92" s="29"/>
      <c r="C92" s="123" t="s">
        <v>78</v>
      </c>
      <c r="D92" s="123" t="s">
        <v>122</v>
      </c>
      <c r="E92" s="124" t="s">
        <v>932</v>
      </c>
      <c r="F92" s="125" t="s">
        <v>933</v>
      </c>
      <c r="G92" s="126" t="s">
        <v>926</v>
      </c>
      <c r="H92" s="127">
        <v>1</v>
      </c>
      <c r="I92" s="128"/>
      <c r="J92" s="128">
        <f>ROUND(I92*H92,2)</f>
        <v>0</v>
      </c>
      <c r="K92" s="125" t="s">
        <v>126</v>
      </c>
      <c r="L92" s="29"/>
      <c r="M92" s="129" t="s">
        <v>17</v>
      </c>
      <c r="N92" s="130" t="s">
        <v>39</v>
      </c>
      <c r="O92" s="131">
        <v>0</v>
      </c>
      <c r="P92" s="131">
        <f>O92*H92</f>
        <v>0</v>
      </c>
      <c r="Q92" s="131">
        <v>0</v>
      </c>
      <c r="R92" s="131">
        <f>Q92*H92</f>
        <v>0</v>
      </c>
      <c r="S92" s="131">
        <v>0</v>
      </c>
      <c r="T92" s="132">
        <f>S92*H92</f>
        <v>0</v>
      </c>
      <c r="AR92" s="133" t="s">
        <v>927</v>
      </c>
      <c r="AT92" s="133" t="s">
        <v>122</v>
      </c>
      <c r="AU92" s="133" t="s">
        <v>78</v>
      </c>
      <c r="AY92" s="17" t="s">
        <v>120</v>
      </c>
      <c r="BE92" s="134">
        <f>IF(N92="základní",J92,0)</f>
        <v>0</v>
      </c>
      <c r="BF92" s="134">
        <f>IF(N92="snížená",J92,0)</f>
        <v>0</v>
      </c>
      <c r="BG92" s="134">
        <f>IF(N92="zákl. přenesená",J92,0)</f>
        <v>0</v>
      </c>
      <c r="BH92" s="134">
        <f>IF(N92="sníž. přenesená",J92,0)</f>
        <v>0</v>
      </c>
      <c r="BI92" s="134">
        <f>IF(N92="nulová",J92,0)</f>
        <v>0</v>
      </c>
      <c r="BJ92" s="17" t="s">
        <v>76</v>
      </c>
      <c r="BK92" s="134">
        <f>ROUND(I92*H92,2)</f>
        <v>0</v>
      </c>
      <c r="BL92" s="17" t="s">
        <v>927</v>
      </c>
      <c r="BM92" s="133" t="s">
        <v>934</v>
      </c>
    </row>
    <row r="93" spans="2:65" s="1" customFormat="1" x14ac:dyDescent="0.35">
      <c r="B93" s="29"/>
      <c r="D93" s="135" t="s">
        <v>129</v>
      </c>
      <c r="F93" s="136" t="s">
        <v>935</v>
      </c>
      <c r="L93" s="29"/>
      <c r="M93" s="137"/>
      <c r="T93" s="50"/>
      <c r="AT93" s="17" t="s">
        <v>129</v>
      </c>
      <c r="AU93" s="17" t="s">
        <v>78</v>
      </c>
    </row>
    <row r="94" spans="2:65" s="11" customFormat="1" ht="22.9" customHeight="1" x14ac:dyDescent="0.45">
      <c r="B94" s="112"/>
      <c r="D94" s="113" t="s">
        <v>67</v>
      </c>
      <c r="E94" s="121" t="s">
        <v>936</v>
      </c>
      <c r="F94" s="121" t="s">
        <v>937</v>
      </c>
      <c r="J94" s="122">
        <f>BK94</f>
        <v>0</v>
      </c>
      <c r="L94" s="112"/>
      <c r="M94" s="116"/>
      <c r="P94" s="117">
        <f>SUM(P95:P105)</f>
        <v>0</v>
      </c>
      <c r="R94" s="117">
        <f>SUM(R95:R105)</f>
        <v>0</v>
      </c>
      <c r="T94" s="118">
        <f>SUM(T95:T105)</f>
        <v>0</v>
      </c>
      <c r="AR94" s="113" t="s">
        <v>156</v>
      </c>
      <c r="AT94" s="119" t="s">
        <v>67</v>
      </c>
      <c r="AU94" s="119" t="s">
        <v>76</v>
      </c>
      <c r="AY94" s="113" t="s">
        <v>120</v>
      </c>
      <c r="BK94" s="120">
        <f>SUM(BK95:BK105)</f>
        <v>0</v>
      </c>
    </row>
    <row r="95" spans="2:65" s="1" customFormat="1" ht="16.5" customHeight="1" x14ac:dyDescent="0.35">
      <c r="B95" s="29"/>
      <c r="C95" s="123" t="s">
        <v>143</v>
      </c>
      <c r="D95" s="123" t="s">
        <v>122</v>
      </c>
      <c r="E95" s="124" t="s">
        <v>938</v>
      </c>
      <c r="F95" s="125" t="s">
        <v>939</v>
      </c>
      <c r="G95" s="126" t="s">
        <v>926</v>
      </c>
      <c r="H95" s="127">
        <v>1</v>
      </c>
      <c r="I95" s="128"/>
      <c r="J95" s="128">
        <f>ROUND(I95*H95,2)</f>
        <v>0</v>
      </c>
      <c r="K95" s="125" t="s">
        <v>126</v>
      </c>
      <c r="L95" s="29"/>
      <c r="M95" s="129" t="s">
        <v>17</v>
      </c>
      <c r="N95" s="130" t="s">
        <v>39</v>
      </c>
      <c r="O95" s="131">
        <v>0</v>
      </c>
      <c r="P95" s="131">
        <f>O95*H95</f>
        <v>0</v>
      </c>
      <c r="Q95" s="131">
        <v>0</v>
      </c>
      <c r="R95" s="131">
        <f>Q95*H95</f>
        <v>0</v>
      </c>
      <c r="S95" s="131">
        <v>0</v>
      </c>
      <c r="T95" s="132">
        <f>S95*H95</f>
        <v>0</v>
      </c>
      <c r="AR95" s="133" t="s">
        <v>927</v>
      </c>
      <c r="AT95" s="133" t="s">
        <v>122</v>
      </c>
      <c r="AU95" s="133" t="s">
        <v>78</v>
      </c>
      <c r="AY95" s="17" t="s">
        <v>120</v>
      </c>
      <c r="BE95" s="134">
        <f>IF(N95="základní",J95,0)</f>
        <v>0</v>
      </c>
      <c r="BF95" s="134">
        <f>IF(N95="snížená",J95,0)</f>
        <v>0</v>
      </c>
      <c r="BG95" s="134">
        <f>IF(N95="zákl. přenesená",J95,0)</f>
        <v>0</v>
      </c>
      <c r="BH95" s="134">
        <f>IF(N95="sníž. přenesená",J95,0)</f>
        <v>0</v>
      </c>
      <c r="BI95" s="134">
        <f>IF(N95="nulová",J95,0)</f>
        <v>0</v>
      </c>
      <c r="BJ95" s="17" t="s">
        <v>76</v>
      </c>
      <c r="BK95" s="134">
        <f>ROUND(I95*H95,2)</f>
        <v>0</v>
      </c>
      <c r="BL95" s="17" t="s">
        <v>927</v>
      </c>
      <c r="BM95" s="133" t="s">
        <v>940</v>
      </c>
    </row>
    <row r="96" spans="2:65" s="1" customFormat="1" x14ac:dyDescent="0.35">
      <c r="B96" s="29"/>
      <c r="D96" s="135" t="s">
        <v>129</v>
      </c>
      <c r="F96" s="136" t="s">
        <v>941</v>
      </c>
      <c r="L96" s="29"/>
      <c r="M96" s="137"/>
      <c r="T96" s="50"/>
      <c r="AT96" s="17" t="s">
        <v>129</v>
      </c>
      <c r="AU96" s="17" t="s">
        <v>78</v>
      </c>
    </row>
    <row r="97" spans="2:65" s="12" customFormat="1" x14ac:dyDescent="0.35">
      <c r="B97" s="138"/>
      <c r="D97" s="139" t="s">
        <v>131</v>
      </c>
      <c r="E97" s="140" t="s">
        <v>17</v>
      </c>
      <c r="F97" s="141" t="s">
        <v>942</v>
      </c>
      <c r="H97" s="140" t="s">
        <v>17</v>
      </c>
      <c r="L97" s="138"/>
      <c r="M97" s="142"/>
      <c r="T97" s="143"/>
      <c r="AT97" s="140" t="s">
        <v>131</v>
      </c>
      <c r="AU97" s="140" t="s">
        <v>78</v>
      </c>
      <c r="AV97" s="12" t="s">
        <v>76</v>
      </c>
      <c r="AW97" s="12" t="s">
        <v>30</v>
      </c>
      <c r="AX97" s="12" t="s">
        <v>68</v>
      </c>
      <c r="AY97" s="140" t="s">
        <v>120</v>
      </c>
    </row>
    <row r="98" spans="2:65" s="12" customFormat="1" x14ac:dyDescent="0.35">
      <c r="B98" s="138"/>
      <c r="D98" s="139" t="s">
        <v>131</v>
      </c>
      <c r="E98" s="140" t="s">
        <v>17</v>
      </c>
      <c r="F98" s="141" t="s">
        <v>943</v>
      </c>
      <c r="H98" s="140" t="s">
        <v>17</v>
      </c>
      <c r="L98" s="138"/>
      <c r="M98" s="142"/>
      <c r="T98" s="143"/>
      <c r="AT98" s="140" t="s">
        <v>131</v>
      </c>
      <c r="AU98" s="140" t="s">
        <v>78</v>
      </c>
      <c r="AV98" s="12" t="s">
        <v>76</v>
      </c>
      <c r="AW98" s="12" t="s">
        <v>30</v>
      </c>
      <c r="AX98" s="12" t="s">
        <v>68</v>
      </c>
      <c r="AY98" s="140" t="s">
        <v>120</v>
      </c>
    </row>
    <row r="99" spans="2:65" s="12" customFormat="1" x14ac:dyDescent="0.35">
      <c r="B99" s="138"/>
      <c r="D99" s="139" t="s">
        <v>131</v>
      </c>
      <c r="E99" s="140" t="s">
        <v>17</v>
      </c>
      <c r="F99" s="141" t="s">
        <v>944</v>
      </c>
      <c r="H99" s="140" t="s">
        <v>17</v>
      </c>
      <c r="L99" s="138"/>
      <c r="M99" s="142"/>
      <c r="T99" s="143"/>
      <c r="AT99" s="140" t="s">
        <v>131</v>
      </c>
      <c r="AU99" s="140" t="s">
        <v>78</v>
      </c>
      <c r="AV99" s="12" t="s">
        <v>76</v>
      </c>
      <c r="AW99" s="12" t="s">
        <v>30</v>
      </c>
      <c r="AX99" s="12" t="s">
        <v>68</v>
      </c>
      <c r="AY99" s="140" t="s">
        <v>120</v>
      </c>
    </row>
    <row r="100" spans="2:65" s="12" customFormat="1" x14ac:dyDescent="0.35">
      <c r="B100" s="138"/>
      <c r="D100" s="139" t="s">
        <v>131</v>
      </c>
      <c r="E100" s="140" t="s">
        <v>17</v>
      </c>
      <c r="F100" s="141" t="s">
        <v>945</v>
      </c>
      <c r="H100" s="140" t="s">
        <v>17</v>
      </c>
      <c r="L100" s="138"/>
      <c r="M100" s="142"/>
      <c r="T100" s="143"/>
      <c r="AT100" s="140" t="s">
        <v>131</v>
      </c>
      <c r="AU100" s="140" t="s">
        <v>78</v>
      </c>
      <c r="AV100" s="12" t="s">
        <v>76</v>
      </c>
      <c r="AW100" s="12" t="s">
        <v>30</v>
      </c>
      <c r="AX100" s="12" t="s">
        <v>68</v>
      </c>
      <c r="AY100" s="140" t="s">
        <v>120</v>
      </c>
    </row>
    <row r="101" spans="2:65" s="12" customFormat="1" x14ac:dyDescent="0.35">
      <c r="B101" s="138"/>
      <c r="D101" s="139" t="s">
        <v>131</v>
      </c>
      <c r="E101" s="140" t="s">
        <v>17</v>
      </c>
      <c r="F101" s="141" t="s">
        <v>946</v>
      </c>
      <c r="H101" s="140" t="s">
        <v>17</v>
      </c>
      <c r="L101" s="138"/>
      <c r="M101" s="142"/>
      <c r="T101" s="143"/>
      <c r="AT101" s="140" t="s">
        <v>131</v>
      </c>
      <c r="AU101" s="140" t="s">
        <v>78</v>
      </c>
      <c r="AV101" s="12" t="s">
        <v>76</v>
      </c>
      <c r="AW101" s="12" t="s">
        <v>30</v>
      </c>
      <c r="AX101" s="12" t="s">
        <v>68</v>
      </c>
      <c r="AY101" s="140" t="s">
        <v>120</v>
      </c>
    </row>
    <row r="102" spans="2:65" s="13" customFormat="1" x14ac:dyDescent="0.35">
      <c r="B102" s="144"/>
      <c r="D102" s="139" t="s">
        <v>131</v>
      </c>
      <c r="E102" s="145" t="s">
        <v>17</v>
      </c>
      <c r="F102" s="146" t="s">
        <v>569</v>
      </c>
      <c r="H102" s="147">
        <v>1</v>
      </c>
      <c r="L102" s="144"/>
      <c r="M102" s="148"/>
      <c r="T102" s="149"/>
      <c r="AT102" s="145" t="s">
        <v>131</v>
      </c>
      <c r="AU102" s="145" t="s">
        <v>78</v>
      </c>
      <c r="AV102" s="13" t="s">
        <v>78</v>
      </c>
      <c r="AW102" s="13" t="s">
        <v>30</v>
      </c>
      <c r="AX102" s="13" t="s">
        <v>68</v>
      </c>
      <c r="AY102" s="145" t="s">
        <v>120</v>
      </c>
    </row>
    <row r="103" spans="2:65" s="14" customFormat="1" x14ac:dyDescent="0.35">
      <c r="B103" s="150"/>
      <c r="D103" s="139" t="s">
        <v>131</v>
      </c>
      <c r="E103" s="151" t="s">
        <v>17</v>
      </c>
      <c r="F103" s="152" t="s">
        <v>136</v>
      </c>
      <c r="H103" s="153">
        <v>1</v>
      </c>
      <c r="L103" s="150"/>
      <c r="M103" s="154"/>
      <c r="T103" s="155"/>
      <c r="AT103" s="151" t="s">
        <v>131</v>
      </c>
      <c r="AU103" s="151" t="s">
        <v>78</v>
      </c>
      <c r="AV103" s="14" t="s">
        <v>127</v>
      </c>
      <c r="AW103" s="14" t="s">
        <v>30</v>
      </c>
      <c r="AX103" s="14" t="s">
        <v>76</v>
      </c>
      <c r="AY103" s="151" t="s">
        <v>120</v>
      </c>
    </row>
    <row r="104" spans="2:65" s="1" customFormat="1" ht="16.5" customHeight="1" x14ac:dyDescent="0.35">
      <c r="B104" s="29"/>
      <c r="C104" s="123" t="s">
        <v>127</v>
      </c>
      <c r="D104" s="123" t="s">
        <v>122</v>
      </c>
      <c r="E104" s="124" t="s">
        <v>947</v>
      </c>
      <c r="F104" s="125" t="s">
        <v>948</v>
      </c>
      <c r="G104" s="126" t="s">
        <v>926</v>
      </c>
      <c r="H104" s="127">
        <v>1</v>
      </c>
      <c r="I104" s="128"/>
      <c r="J104" s="128">
        <f>ROUND(I104*H104,2)</f>
        <v>0</v>
      </c>
      <c r="K104" s="125" t="s">
        <v>126</v>
      </c>
      <c r="L104" s="29"/>
      <c r="M104" s="129" t="s">
        <v>17</v>
      </c>
      <c r="N104" s="130" t="s">
        <v>39</v>
      </c>
      <c r="O104" s="131">
        <v>0</v>
      </c>
      <c r="P104" s="131">
        <f>O104*H104</f>
        <v>0</v>
      </c>
      <c r="Q104" s="131">
        <v>0</v>
      </c>
      <c r="R104" s="131">
        <f>Q104*H104</f>
        <v>0</v>
      </c>
      <c r="S104" s="131">
        <v>0</v>
      </c>
      <c r="T104" s="132">
        <f>S104*H104</f>
        <v>0</v>
      </c>
      <c r="AR104" s="133" t="s">
        <v>927</v>
      </c>
      <c r="AT104" s="133" t="s">
        <v>122</v>
      </c>
      <c r="AU104" s="133" t="s">
        <v>78</v>
      </c>
      <c r="AY104" s="17" t="s">
        <v>120</v>
      </c>
      <c r="BE104" s="134">
        <f>IF(N104="základní",J104,0)</f>
        <v>0</v>
      </c>
      <c r="BF104" s="134">
        <f>IF(N104="snížená",J104,0)</f>
        <v>0</v>
      </c>
      <c r="BG104" s="134">
        <f>IF(N104="zákl. přenesená",J104,0)</f>
        <v>0</v>
      </c>
      <c r="BH104" s="134">
        <f>IF(N104="sníž. přenesená",J104,0)</f>
        <v>0</v>
      </c>
      <c r="BI104" s="134">
        <f>IF(N104="nulová",J104,0)</f>
        <v>0</v>
      </c>
      <c r="BJ104" s="17" t="s">
        <v>76</v>
      </c>
      <c r="BK104" s="134">
        <f>ROUND(I104*H104,2)</f>
        <v>0</v>
      </c>
      <c r="BL104" s="17" t="s">
        <v>927</v>
      </c>
      <c r="BM104" s="133" t="s">
        <v>949</v>
      </c>
    </row>
    <row r="105" spans="2:65" s="1" customFormat="1" x14ac:dyDescent="0.35">
      <c r="B105" s="29"/>
      <c r="D105" s="135" t="s">
        <v>129</v>
      </c>
      <c r="F105" s="136" t="s">
        <v>950</v>
      </c>
      <c r="L105" s="29"/>
      <c r="M105" s="137"/>
      <c r="T105" s="50"/>
      <c r="AT105" s="17" t="s">
        <v>129</v>
      </c>
      <c r="AU105" s="17" t="s">
        <v>78</v>
      </c>
    </row>
    <row r="106" spans="2:65" s="11" customFormat="1" ht="22.9" customHeight="1" x14ac:dyDescent="0.45">
      <c r="B106" s="112"/>
      <c r="D106" s="113" t="s">
        <v>67</v>
      </c>
      <c r="E106" s="121" t="s">
        <v>951</v>
      </c>
      <c r="F106" s="121" t="s">
        <v>952</v>
      </c>
      <c r="J106" s="122">
        <f>BK106</f>
        <v>0</v>
      </c>
      <c r="L106" s="112"/>
      <c r="M106" s="116"/>
      <c r="P106" s="117">
        <f>SUM(P107:P108)</f>
        <v>0</v>
      </c>
      <c r="R106" s="117">
        <f>SUM(R107:R108)</f>
        <v>0</v>
      </c>
      <c r="T106" s="118">
        <f>SUM(T107:T108)</f>
        <v>0</v>
      </c>
      <c r="AR106" s="113" t="s">
        <v>156</v>
      </c>
      <c r="AT106" s="119" t="s">
        <v>67</v>
      </c>
      <c r="AU106" s="119" t="s">
        <v>76</v>
      </c>
      <c r="AY106" s="113" t="s">
        <v>120</v>
      </c>
      <c r="BK106" s="120">
        <f>SUM(BK107:BK108)</f>
        <v>0</v>
      </c>
    </row>
    <row r="107" spans="2:65" s="1" customFormat="1" ht="16.5" customHeight="1" x14ac:dyDescent="0.35">
      <c r="B107" s="29"/>
      <c r="C107" s="123" t="s">
        <v>156</v>
      </c>
      <c r="D107" s="123" t="s">
        <v>122</v>
      </c>
      <c r="E107" s="124" t="s">
        <v>953</v>
      </c>
      <c r="F107" s="125" t="s">
        <v>954</v>
      </c>
      <c r="G107" s="126" t="s">
        <v>926</v>
      </c>
      <c r="H107" s="127">
        <v>1</v>
      </c>
      <c r="I107" s="128"/>
      <c r="J107" s="128">
        <f>ROUND(I107*H107,2)</f>
        <v>0</v>
      </c>
      <c r="K107" s="125" t="s">
        <v>126</v>
      </c>
      <c r="L107" s="29"/>
      <c r="M107" s="129" t="s">
        <v>17</v>
      </c>
      <c r="N107" s="130" t="s">
        <v>39</v>
      </c>
      <c r="O107" s="131">
        <v>0</v>
      </c>
      <c r="P107" s="131">
        <f>O107*H107</f>
        <v>0</v>
      </c>
      <c r="Q107" s="131">
        <v>0</v>
      </c>
      <c r="R107" s="131">
        <f>Q107*H107</f>
        <v>0</v>
      </c>
      <c r="S107" s="131">
        <v>0</v>
      </c>
      <c r="T107" s="132">
        <f>S107*H107</f>
        <v>0</v>
      </c>
      <c r="AR107" s="133" t="s">
        <v>927</v>
      </c>
      <c r="AT107" s="133" t="s">
        <v>122</v>
      </c>
      <c r="AU107" s="133" t="s">
        <v>78</v>
      </c>
      <c r="AY107" s="17" t="s">
        <v>120</v>
      </c>
      <c r="BE107" s="134">
        <f>IF(N107="základní",J107,0)</f>
        <v>0</v>
      </c>
      <c r="BF107" s="134">
        <f>IF(N107="snížená",J107,0)</f>
        <v>0</v>
      </c>
      <c r="BG107" s="134">
        <f>IF(N107="zákl. přenesená",J107,0)</f>
        <v>0</v>
      </c>
      <c r="BH107" s="134">
        <f>IF(N107="sníž. přenesená",J107,0)</f>
        <v>0</v>
      </c>
      <c r="BI107" s="134">
        <f>IF(N107="nulová",J107,0)</f>
        <v>0</v>
      </c>
      <c r="BJ107" s="17" t="s">
        <v>76</v>
      </c>
      <c r="BK107" s="134">
        <f>ROUND(I107*H107,2)</f>
        <v>0</v>
      </c>
      <c r="BL107" s="17" t="s">
        <v>927</v>
      </c>
      <c r="BM107" s="133" t="s">
        <v>955</v>
      </c>
    </row>
    <row r="108" spans="2:65" s="1" customFormat="1" x14ac:dyDescent="0.35">
      <c r="B108" s="29"/>
      <c r="D108" s="135" t="s">
        <v>129</v>
      </c>
      <c r="F108" s="136" t="s">
        <v>956</v>
      </c>
      <c r="L108" s="29"/>
      <c r="M108" s="137"/>
      <c r="T108" s="50"/>
      <c r="AT108" s="17" t="s">
        <v>129</v>
      </c>
      <c r="AU108" s="17" t="s">
        <v>78</v>
      </c>
    </row>
    <row r="109" spans="2:65" s="11" customFormat="1" ht="22.9" customHeight="1" x14ac:dyDescent="0.45">
      <c r="B109" s="112"/>
      <c r="D109" s="113" t="s">
        <v>67</v>
      </c>
      <c r="E109" s="121" t="s">
        <v>957</v>
      </c>
      <c r="F109" s="121" t="s">
        <v>958</v>
      </c>
      <c r="J109" s="122">
        <f>BK109</f>
        <v>0</v>
      </c>
      <c r="L109" s="112"/>
      <c r="M109" s="116"/>
      <c r="P109" s="117">
        <f>SUM(P110:P111)</f>
        <v>0</v>
      </c>
      <c r="R109" s="117">
        <f>SUM(R110:R111)</f>
        <v>0</v>
      </c>
      <c r="T109" s="118">
        <f>SUM(T110:T111)</f>
        <v>0</v>
      </c>
      <c r="AR109" s="113" t="s">
        <v>156</v>
      </c>
      <c r="AT109" s="119" t="s">
        <v>67</v>
      </c>
      <c r="AU109" s="119" t="s">
        <v>76</v>
      </c>
      <c r="AY109" s="113" t="s">
        <v>120</v>
      </c>
      <c r="BK109" s="120">
        <f>SUM(BK110:BK111)</f>
        <v>0</v>
      </c>
    </row>
    <row r="110" spans="2:65" s="1" customFormat="1" ht="16.5" customHeight="1" x14ac:dyDescent="0.35">
      <c r="B110" s="29"/>
      <c r="C110" s="123" t="s">
        <v>161</v>
      </c>
      <c r="D110" s="123" t="s">
        <v>122</v>
      </c>
      <c r="E110" s="124" t="s">
        <v>959</v>
      </c>
      <c r="F110" s="125" t="s">
        <v>960</v>
      </c>
      <c r="G110" s="126" t="s">
        <v>926</v>
      </c>
      <c r="H110" s="127">
        <v>1</v>
      </c>
      <c r="I110" s="128"/>
      <c r="J110" s="128">
        <f>ROUND(I110*H110,2)</f>
        <v>0</v>
      </c>
      <c r="K110" s="125" t="s">
        <v>126</v>
      </c>
      <c r="L110" s="29"/>
      <c r="M110" s="129" t="s">
        <v>17</v>
      </c>
      <c r="N110" s="130" t="s">
        <v>39</v>
      </c>
      <c r="O110" s="131">
        <v>0</v>
      </c>
      <c r="P110" s="131">
        <f>O110*H110</f>
        <v>0</v>
      </c>
      <c r="Q110" s="131">
        <v>0</v>
      </c>
      <c r="R110" s="131">
        <f>Q110*H110</f>
        <v>0</v>
      </c>
      <c r="S110" s="131">
        <v>0</v>
      </c>
      <c r="T110" s="132">
        <f>S110*H110</f>
        <v>0</v>
      </c>
      <c r="AR110" s="133" t="s">
        <v>927</v>
      </c>
      <c r="AT110" s="133" t="s">
        <v>122</v>
      </c>
      <c r="AU110" s="133" t="s">
        <v>78</v>
      </c>
      <c r="AY110" s="17" t="s">
        <v>120</v>
      </c>
      <c r="BE110" s="134">
        <f>IF(N110="základní",J110,0)</f>
        <v>0</v>
      </c>
      <c r="BF110" s="134">
        <f>IF(N110="snížená",J110,0)</f>
        <v>0</v>
      </c>
      <c r="BG110" s="134">
        <f>IF(N110="zákl. přenesená",J110,0)</f>
        <v>0</v>
      </c>
      <c r="BH110" s="134">
        <f>IF(N110="sníž. přenesená",J110,0)</f>
        <v>0</v>
      </c>
      <c r="BI110" s="134">
        <f>IF(N110="nulová",J110,0)</f>
        <v>0</v>
      </c>
      <c r="BJ110" s="17" t="s">
        <v>76</v>
      </c>
      <c r="BK110" s="134">
        <f>ROUND(I110*H110,2)</f>
        <v>0</v>
      </c>
      <c r="BL110" s="17" t="s">
        <v>927</v>
      </c>
      <c r="BM110" s="133" t="s">
        <v>961</v>
      </c>
    </row>
    <row r="111" spans="2:65" s="1" customFormat="1" x14ac:dyDescent="0.35">
      <c r="B111" s="29"/>
      <c r="D111" s="135" t="s">
        <v>129</v>
      </c>
      <c r="F111" s="136" t="s">
        <v>962</v>
      </c>
      <c r="L111" s="29"/>
      <c r="M111" s="137"/>
      <c r="T111" s="50"/>
      <c r="AT111" s="17" t="s">
        <v>129</v>
      </c>
      <c r="AU111" s="17" t="s">
        <v>78</v>
      </c>
    </row>
    <row r="112" spans="2:65" s="11" customFormat="1" ht="22.9" customHeight="1" x14ac:dyDescent="0.45">
      <c r="B112" s="112"/>
      <c r="D112" s="113" t="s">
        <v>67</v>
      </c>
      <c r="E112" s="121" t="s">
        <v>963</v>
      </c>
      <c r="F112" s="121" t="s">
        <v>964</v>
      </c>
      <c r="J112" s="122">
        <f>BK112</f>
        <v>0</v>
      </c>
      <c r="L112" s="112"/>
      <c r="M112" s="116"/>
      <c r="P112" s="117">
        <f>P113</f>
        <v>0</v>
      </c>
      <c r="R112" s="117">
        <f>R113</f>
        <v>0</v>
      </c>
      <c r="T112" s="118">
        <f>T113</f>
        <v>0</v>
      </c>
      <c r="AR112" s="113" t="s">
        <v>156</v>
      </c>
      <c r="AT112" s="119" t="s">
        <v>67</v>
      </c>
      <c r="AU112" s="119" t="s">
        <v>76</v>
      </c>
      <c r="AY112" s="113" t="s">
        <v>120</v>
      </c>
      <c r="BK112" s="120">
        <f>BK113</f>
        <v>0</v>
      </c>
    </row>
    <row r="113" spans="2:65" s="1" customFormat="1" ht="16.5" customHeight="1" x14ac:dyDescent="0.35">
      <c r="B113" s="29"/>
      <c r="C113" s="123" t="s">
        <v>166</v>
      </c>
      <c r="D113" s="123" t="s">
        <v>122</v>
      </c>
      <c r="E113" s="124" t="s">
        <v>965</v>
      </c>
      <c r="F113" s="125" t="s">
        <v>966</v>
      </c>
      <c r="G113" s="126" t="s">
        <v>926</v>
      </c>
      <c r="H113" s="127">
        <v>1</v>
      </c>
      <c r="I113" s="128"/>
      <c r="J113" s="128">
        <f>ROUND(I113*H113,2)</f>
        <v>0</v>
      </c>
      <c r="K113" s="125" t="s">
        <v>17</v>
      </c>
      <c r="L113" s="29"/>
      <c r="M113" s="165" t="s">
        <v>17</v>
      </c>
      <c r="N113" s="166" t="s">
        <v>39</v>
      </c>
      <c r="O113" s="167">
        <v>0</v>
      </c>
      <c r="P113" s="167">
        <f>O113*H113</f>
        <v>0</v>
      </c>
      <c r="Q113" s="167">
        <v>0</v>
      </c>
      <c r="R113" s="167">
        <f>Q113*H113</f>
        <v>0</v>
      </c>
      <c r="S113" s="167">
        <v>0</v>
      </c>
      <c r="T113" s="168">
        <f>S113*H113</f>
        <v>0</v>
      </c>
      <c r="AR113" s="133" t="s">
        <v>927</v>
      </c>
      <c r="AT113" s="133" t="s">
        <v>122</v>
      </c>
      <c r="AU113" s="133" t="s">
        <v>78</v>
      </c>
      <c r="AY113" s="17" t="s">
        <v>120</v>
      </c>
      <c r="BE113" s="134">
        <f>IF(N113="základní",J113,0)</f>
        <v>0</v>
      </c>
      <c r="BF113" s="134">
        <f>IF(N113="snížená",J113,0)</f>
        <v>0</v>
      </c>
      <c r="BG113" s="134">
        <f>IF(N113="zákl. přenesená",J113,0)</f>
        <v>0</v>
      </c>
      <c r="BH113" s="134">
        <f>IF(N113="sníž. přenesená",J113,0)</f>
        <v>0</v>
      </c>
      <c r="BI113" s="134">
        <f>IF(N113="nulová",J113,0)</f>
        <v>0</v>
      </c>
      <c r="BJ113" s="17" t="s">
        <v>76</v>
      </c>
      <c r="BK113" s="134">
        <f>ROUND(I113*H113,2)</f>
        <v>0</v>
      </c>
      <c r="BL113" s="17" t="s">
        <v>927</v>
      </c>
      <c r="BM113" s="133" t="s">
        <v>967</v>
      </c>
    </row>
    <row r="114" spans="2:65" s="1" customFormat="1" ht="7" customHeight="1" x14ac:dyDescent="0.35"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29"/>
    </row>
  </sheetData>
  <sheetProtection formatColumns="0" formatRows="0" autoFilter="0"/>
  <autoFilter ref="C85:K113" xr:uid="{00000000-0009-0000-0000-000002000000}"/>
  <mergeCells count="8">
    <mergeCell ref="E76:H76"/>
    <mergeCell ref="E78:H78"/>
    <mergeCell ref="L2:V2"/>
    <mergeCell ref="E7:H7"/>
    <mergeCell ref="E9:H9"/>
    <mergeCell ref="E27:H27"/>
    <mergeCell ref="E48:H48"/>
    <mergeCell ref="E50:H50"/>
  </mergeCells>
  <hyperlinks>
    <hyperlink ref="F90" r:id="rId1" xr:uid="{00000000-0004-0000-0200-000000000000}"/>
    <hyperlink ref="F93" r:id="rId2" xr:uid="{00000000-0004-0000-0200-000001000000}"/>
    <hyperlink ref="F96" r:id="rId3" xr:uid="{00000000-0004-0000-0200-000002000000}"/>
    <hyperlink ref="F105" r:id="rId4" xr:uid="{00000000-0004-0000-0200-000003000000}"/>
    <hyperlink ref="F108" r:id="rId5" xr:uid="{00000000-0004-0000-0200-000004000000}"/>
    <hyperlink ref="F111" r:id="rId6" xr:uid="{00000000-0004-0000-0200-000005000000}"/>
  </hyperlinks>
  <pageMargins left="0.39374999999999999" right="0.39374999999999999" top="0.39374999999999999" bottom="0.39374999999999999" header="0" footer="0"/>
  <pageSetup paperSize="9" scale="76" fitToHeight="100" orientation="portrait" blackAndWhite="1" r:id="rId7"/>
  <headerFooter>
    <oddFooter>&amp;CStrana &amp;P z &amp;N</oddFooter>
  </headerFooter>
  <drawing r:id="rId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9"/>
  <sheetViews>
    <sheetView showGridLines="0" zoomScale="110" zoomScaleNormal="110" workbookViewId="0"/>
  </sheetViews>
  <sheetFormatPr defaultRowHeight="10.1" x14ac:dyDescent="0.35"/>
  <cols>
    <col min="1" max="1" width="8.3125" style="169" customWidth="1"/>
    <col min="2" max="2" width="1.6875" style="169" customWidth="1"/>
    <col min="3" max="4" width="5" style="169" customWidth="1"/>
    <col min="5" max="5" width="11.6875" style="169" customWidth="1"/>
    <col min="6" max="6" width="9.1875" style="169" customWidth="1"/>
    <col min="7" max="7" width="5" style="169" customWidth="1"/>
    <col min="8" max="8" width="77.8125" style="169" customWidth="1"/>
    <col min="9" max="10" width="20" style="169" customWidth="1"/>
    <col min="11" max="11" width="1.6875" style="169" customWidth="1"/>
  </cols>
  <sheetData>
    <row r="1" spans="2:11" customFormat="1" ht="37.549999999999997" customHeight="1" x14ac:dyDescent="0.35"/>
    <row r="2" spans="2:11" customFormat="1" ht="7.5" customHeight="1" x14ac:dyDescent="0.35">
      <c r="B2" s="170"/>
      <c r="C2" s="171"/>
      <c r="D2" s="171"/>
      <c r="E2" s="171"/>
      <c r="F2" s="171"/>
      <c r="G2" s="171"/>
      <c r="H2" s="171"/>
      <c r="I2" s="171"/>
      <c r="J2" s="171"/>
      <c r="K2" s="172"/>
    </row>
    <row r="3" spans="2:11" s="15" customFormat="1" ht="45" customHeight="1" x14ac:dyDescent="0.35">
      <c r="B3" s="173"/>
      <c r="C3" s="291" t="s">
        <v>968</v>
      </c>
      <c r="D3" s="291"/>
      <c r="E3" s="291"/>
      <c r="F3" s="291"/>
      <c r="G3" s="291"/>
      <c r="H3" s="291"/>
      <c r="I3" s="291"/>
      <c r="J3" s="291"/>
      <c r="K3" s="174"/>
    </row>
    <row r="4" spans="2:11" customFormat="1" ht="25.5" customHeight="1" x14ac:dyDescent="0.6">
      <c r="B4" s="175"/>
      <c r="C4" s="296" t="s">
        <v>969</v>
      </c>
      <c r="D4" s="296"/>
      <c r="E4" s="296"/>
      <c r="F4" s="296"/>
      <c r="G4" s="296"/>
      <c r="H4" s="296"/>
      <c r="I4" s="296"/>
      <c r="J4" s="296"/>
      <c r="K4" s="176"/>
    </row>
    <row r="5" spans="2:11" customFormat="1" ht="5.25" customHeight="1" x14ac:dyDescent="0.35">
      <c r="B5" s="175"/>
      <c r="C5" s="177"/>
      <c r="D5" s="177"/>
      <c r="E5" s="177"/>
      <c r="F5" s="177"/>
      <c r="G5" s="177"/>
      <c r="H5" s="177"/>
      <c r="I5" s="177"/>
      <c r="J5" s="177"/>
      <c r="K5" s="176"/>
    </row>
    <row r="6" spans="2:11" customFormat="1" ht="15" customHeight="1" x14ac:dyDescent="0.35">
      <c r="B6" s="175"/>
      <c r="C6" s="295" t="s">
        <v>970</v>
      </c>
      <c r="D6" s="295"/>
      <c r="E6" s="295"/>
      <c r="F6" s="295"/>
      <c r="G6" s="295"/>
      <c r="H6" s="295"/>
      <c r="I6" s="295"/>
      <c r="J6" s="295"/>
      <c r="K6" s="176"/>
    </row>
    <row r="7" spans="2:11" customFormat="1" ht="15" customHeight="1" x14ac:dyDescent="0.35">
      <c r="B7" s="179"/>
      <c r="C7" s="295" t="s">
        <v>971</v>
      </c>
      <c r="D7" s="295"/>
      <c r="E7" s="295"/>
      <c r="F7" s="295"/>
      <c r="G7" s="295"/>
      <c r="H7" s="295"/>
      <c r="I7" s="295"/>
      <c r="J7" s="295"/>
      <c r="K7" s="176"/>
    </row>
    <row r="8" spans="2:11" customFormat="1" ht="12.75" customHeight="1" x14ac:dyDescent="0.35">
      <c r="B8" s="179"/>
      <c r="C8" s="178"/>
      <c r="D8" s="178"/>
      <c r="E8" s="178"/>
      <c r="F8" s="178"/>
      <c r="G8" s="178"/>
      <c r="H8" s="178"/>
      <c r="I8" s="178"/>
      <c r="J8" s="178"/>
      <c r="K8" s="176"/>
    </row>
    <row r="9" spans="2:11" customFormat="1" ht="15" customHeight="1" x14ac:dyDescent="0.35">
      <c r="B9" s="179"/>
      <c r="C9" s="295" t="s">
        <v>972</v>
      </c>
      <c r="D9" s="295"/>
      <c r="E9" s="295"/>
      <c r="F9" s="295"/>
      <c r="G9" s="295"/>
      <c r="H9" s="295"/>
      <c r="I9" s="295"/>
      <c r="J9" s="295"/>
      <c r="K9" s="176"/>
    </row>
    <row r="10" spans="2:11" customFormat="1" ht="15" customHeight="1" x14ac:dyDescent="0.35">
      <c r="B10" s="179"/>
      <c r="C10" s="178"/>
      <c r="D10" s="295" t="s">
        <v>973</v>
      </c>
      <c r="E10" s="295"/>
      <c r="F10" s="295"/>
      <c r="G10" s="295"/>
      <c r="H10" s="295"/>
      <c r="I10" s="295"/>
      <c r="J10" s="295"/>
      <c r="K10" s="176"/>
    </row>
    <row r="11" spans="2:11" customFormat="1" ht="15" customHeight="1" x14ac:dyDescent="0.35">
      <c r="B11" s="179"/>
      <c r="C11" s="180"/>
      <c r="D11" s="295" t="s">
        <v>974</v>
      </c>
      <c r="E11" s="295"/>
      <c r="F11" s="295"/>
      <c r="G11" s="295"/>
      <c r="H11" s="295"/>
      <c r="I11" s="295"/>
      <c r="J11" s="295"/>
      <c r="K11" s="176"/>
    </row>
    <row r="12" spans="2:11" customFormat="1" ht="15" customHeight="1" x14ac:dyDescent="0.35">
      <c r="B12" s="179"/>
      <c r="C12" s="180"/>
      <c r="D12" s="178"/>
      <c r="E12" s="178"/>
      <c r="F12" s="178"/>
      <c r="G12" s="178"/>
      <c r="H12" s="178"/>
      <c r="I12" s="178"/>
      <c r="J12" s="178"/>
      <c r="K12" s="176"/>
    </row>
    <row r="13" spans="2:11" customFormat="1" ht="15" customHeight="1" x14ac:dyDescent="0.35">
      <c r="B13" s="179"/>
      <c r="C13" s="180"/>
      <c r="D13" s="181" t="s">
        <v>975</v>
      </c>
      <c r="E13" s="178"/>
      <c r="F13" s="178"/>
      <c r="G13" s="178"/>
      <c r="H13" s="178"/>
      <c r="I13" s="178"/>
      <c r="J13" s="178"/>
      <c r="K13" s="176"/>
    </row>
    <row r="14" spans="2:11" customFormat="1" ht="12.75" customHeight="1" x14ac:dyDescent="0.35">
      <c r="B14" s="179"/>
      <c r="C14" s="180"/>
      <c r="D14" s="180"/>
      <c r="E14" s="180"/>
      <c r="F14" s="180"/>
      <c r="G14" s="180"/>
      <c r="H14" s="180"/>
      <c r="I14" s="180"/>
      <c r="J14" s="180"/>
      <c r="K14" s="176"/>
    </row>
    <row r="15" spans="2:11" customFormat="1" ht="15" customHeight="1" x14ac:dyDescent="0.35">
      <c r="B15" s="179"/>
      <c r="C15" s="180"/>
      <c r="D15" s="295" t="s">
        <v>976</v>
      </c>
      <c r="E15" s="295"/>
      <c r="F15" s="295"/>
      <c r="G15" s="295"/>
      <c r="H15" s="295"/>
      <c r="I15" s="295"/>
      <c r="J15" s="295"/>
      <c r="K15" s="176"/>
    </row>
    <row r="16" spans="2:11" customFormat="1" ht="15" customHeight="1" x14ac:dyDescent="0.35">
      <c r="B16" s="179"/>
      <c r="C16" s="180"/>
      <c r="D16" s="295" t="s">
        <v>977</v>
      </c>
      <c r="E16" s="295"/>
      <c r="F16" s="295"/>
      <c r="G16" s="295"/>
      <c r="H16" s="295"/>
      <c r="I16" s="295"/>
      <c r="J16" s="295"/>
      <c r="K16" s="176"/>
    </row>
    <row r="17" spans="2:11" customFormat="1" ht="15" customHeight="1" x14ac:dyDescent="0.35">
      <c r="B17" s="179"/>
      <c r="C17" s="180"/>
      <c r="D17" s="295" t="s">
        <v>978</v>
      </c>
      <c r="E17" s="295"/>
      <c r="F17" s="295"/>
      <c r="G17" s="295"/>
      <c r="H17" s="295"/>
      <c r="I17" s="295"/>
      <c r="J17" s="295"/>
      <c r="K17" s="176"/>
    </row>
    <row r="18" spans="2:11" customFormat="1" ht="15" customHeight="1" x14ac:dyDescent="0.35">
      <c r="B18" s="179"/>
      <c r="C18" s="180"/>
      <c r="D18" s="180"/>
      <c r="E18" s="182" t="s">
        <v>75</v>
      </c>
      <c r="F18" s="295" t="s">
        <v>979</v>
      </c>
      <c r="G18" s="295"/>
      <c r="H18" s="295"/>
      <c r="I18" s="295"/>
      <c r="J18" s="295"/>
      <c r="K18" s="176"/>
    </row>
    <row r="19" spans="2:11" customFormat="1" ht="15" customHeight="1" x14ac:dyDescent="0.35">
      <c r="B19" s="179"/>
      <c r="C19" s="180"/>
      <c r="D19" s="180"/>
      <c r="E19" s="182" t="s">
        <v>980</v>
      </c>
      <c r="F19" s="295" t="s">
        <v>981</v>
      </c>
      <c r="G19" s="295"/>
      <c r="H19" s="295"/>
      <c r="I19" s="295"/>
      <c r="J19" s="295"/>
      <c r="K19" s="176"/>
    </row>
    <row r="20" spans="2:11" customFormat="1" ht="15" customHeight="1" x14ac:dyDescent="0.35">
      <c r="B20" s="179"/>
      <c r="C20" s="180"/>
      <c r="D20" s="180"/>
      <c r="E20" s="182" t="s">
        <v>982</v>
      </c>
      <c r="F20" s="295" t="s">
        <v>983</v>
      </c>
      <c r="G20" s="295"/>
      <c r="H20" s="295"/>
      <c r="I20" s="295"/>
      <c r="J20" s="295"/>
      <c r="K20" s="176"/>
    </row>
    <row r="21" spans="2:11" customFormat="1" ht="15" customHeight="1" x14ac:dyDescent="0.35">
      <c r="B21" s="179"/>
      <c r="C21" s="180"/>
      <c r="D21" s="180"/>
      <c r="E21" s="182" t="s">
        <v>79</v>
      </c>
      <c r="F21" s="295" t="s">
        <v>984</v>
      </c>
      <c r="G21" s="295"/>
      <c r="H21" s="295"/>
      <c r="I21" s="295"/>
      <c r="J21" s="295"/>
      <c r="K21" s="176"/>
    </row>
    <row r="22" spans="2:11" customFormat="1" ht="15" customHeight="1" x14ac:dyDescent="0.35">
      <c r="B22" s="179"/>
      <c r="C22" s="180"/>
      <c r="D22" s="180"/>
      <c r="E22" s="182" t="s">
        <v>985</v>
      </c>
      <c r="F22" s="295" t="s">
        <v>986</v>
      </c>
      <c r="G22" s="295"/>
      <c r="H22" s="295"/>
      <c r="I22" s="295"/>
      <c r="J22" s="295"/>
      <c r="K22" s="176"/>
    </row>
    <row r="23" spans="2:11" customFormat="1" ht="15" customHeight="1" x14ac:dyDescent="0.35">
      <c r="B23" s="179"/>
      <c r="C23" s="180"/>
      <c r="D23" s="180"/>
      <c r="E23" s="182" t="s">
        <v>987</v>
      </c>
      <c r="F23" s="295" t="s">
        <v>988</v>
      </c>
      <c r="G23" s="295"/>
      <c r="H23" s="295"/>
      <c r="I23" s="295"/>
      <c r="J23" s="295"/>
      <c r="K23" s="176"/>
    </row>
    <row r="24" spans="2:11" customFormat="1" ht="12.75" customHeight="1" x14ac:dyDescent="0.35">
      <c r="B24" s="179"/>
      <c r="C24" s="180"/>
      <c r="D24" s="180"/>
      <c r="E24" s="180"/>
      <c r="F24" s="180"/>
      <c r="G24" s="180"/>
      <c r="H24" s="180"/>
      <c r="I24" s="180"/>
      <c r="J24" s="180"/>
      <c r="K24" s="176"/>
    </row>
    <row r="25" spans="2:11" customFormat="1" ht="15" customHeight="1" x14ac:dyDescent="0.35">
      <c r="B25" s="179"/>
      <c r="C25" s="295" t="s">
        <v>989</v>
      </c>
      <c r="D25" s="295"/>
      <c r="E25" s="295"/>
      <c r="F25" s="295"/>
      <c r="G25" s="295"/>
      <c r="H25" s="295"/>
      <c r="I25" s="295"/>
      <c r="J25" s="295"/>
      <c r="K25" s="176"/>
    </row>
    <row r="26" spans="2:11" customFormat="1" ht="15" customHeight="1" x14ac:dyDescent="0.35">
      <c r="B26" s="179"/>
      <c r="C26" s="295" t="s">
        <v>990</v>
      </c>
      <c r="D26" s="295"/>
      <c r="E26" s="295"/>
      <c r="F26" s="295"/>
      <c r="G26" s="295"/>
      <c r="H26" s="295"/>
      <c r="I26" s="295"/>
      <c r="J26" s="295"/>
      <c r="K26" s="176"/>
    </row>
    <row r="27" spans="2:11" customFormat="1" ht="15" customHeight="1" x14ac:dyDescent="0.35">
      <c r="B27" s="179"/>
      <c r="C27" s="178"/>
      <c r="D27" s="295" t="s">
        <v>991</v>
      </c>
      <c r="E27" s="295"/>
      <c r="F27" s="295"/>
      <c r="G27" s="295"/>
      <c r="H27" s="295"/>
      <c r="I27" s="295"/>
      <c r="J27" s="295"/>
      <c r="K27" s="176"/>
    </row>
    <row r="28" spans="2:11" customFormat="1" ht="15" customHeight="1" x14ac:dyDescent="0.35">
      <c r="B28" s="179"/>
      <c r="C28" s="180"/>
      <c r="D28" s="295" t="s">
        <v>992</v>
      </c>
      <c r="E28" s="295"/>
      <c r="F28" s="295"/>
      <c r="G28" s="295"/>
      <c r="H28" s="295"/>
      <c r="I28" s="295"/>
      <c r="J28" s="295"/>
      <c r="K28" s="176"/>
    </row>
    <row r="29" spans="2:11" customFormat="1" ht="12.75" customHeight="1" x14ac:dyDescent="0.35">
      <c r="B29" s="179"/>
      <c r="C29" s="180"/>
      <c r="D29" s="180"/>
      <c r="E29" s="180"/>
      <c r="F29" s="180"/>
      <c r="G29" s="180"/>
      <c r="H29" s="180"/>
      <c r="I29" s="180"/>
      <c r="J29" s="180"/>
      <c r="K29" s="176"/>
    </row>
    <row r="30" spans="2:11" customFormat="1" ht="15" customHeight="1" x14ac:dyDescent="0.35">
      <c r="B30" s="179"/>
      <c r="C30" s="180"/>
      <c r="D30" s="295" t="s">
        <v>993</v>
      </c>
      <c r="E30" s="295"/>
      <c r="F30" s="295"/>
      <c r="G30" s="295"/>
      <c r="H30" s="295"/>
      <c r="I30" s="295"/>
      <c r="J30" s="295"/>
      <c r="K30" s="176"/>
    </row>
    <row r="31" spans="2:11" customFormat="1" ht="15" customHeight="1" x14ac:dyDescent="0.35">
      <c r="B31" s="179"/>
      <c r="C31" s="180"/>
      <c r="D31" s="295" t="s">
        <v>994</v>
      </c>
      <c r="E31" s="295"/>
      <c r="F31" s="295"/>
      <c r="G31" s="295"/>
      <c r="H31" s="295"/>
      <c r="I31" s="295"/>
      <c r="J31" s="295"/>
      <c r="K31" s="176"/>
    </row>
    <row r="32" spans="2:11" customFormat="1" ht="12.75" customHeight="1" x14ac:dyDescent="0.35">
      <c r="B32" s="179"/>
      <c r="C32" s="180"/>
      <c r="D32" s="180"/>
      <c r="E32" s="180"/>
      <c r="F32" s="180"/>
      <c r="G32" s="180"/>
      <c r="H32" s="180"/>
      <c r="I32" s="180"/>
      <c r="J32" s="180"/>
      <c r="K32" s="176"/>
    </row>
    <row r="33" spans="2:11" customFormat="1" ht="15" customHeight="1" x14ac:dyDescent="0.35">
      <c r="B33" s="179"/>
      <c r="C33" s="180"/>
      <c r="D33" s="295" t="s">
        <v>995</v>
      </c>
      <c r="E33" s="295"/>
      <c r="F33" s="295"/>
      <c r="G33" s="295"/>
      <c r="H33" s="295"/>
      <c r="I33" s="295"/>
      <c r="J33" s="295"/>
      <c r="K33" s="176"/>
    </row>
    <row r="34" spans="2:11" customFormat="1" ht="15" customHeight="1" x14ac:dyDescent="0.35">
      <c r="B34" s="179"/>
      <c r="C34" s="180"/>
      <c r="D34" s="295" t="s">
        <v>996</v>
      </c>
      <c r="E34" s="295"/>
      <c r="F34" s="295"/>
      <c r="G34" s="295"/>
      <c r="H34" s="295"/>
      <c r="I34" s="295"/>
      <c r="J34" s="295"/>
      <c r="K34" s="176"/>
    </row>
    <row r="35" spans="2:11" customFormat="1" ht="15" customHeight="1" x14ac:dyDescent="0.35">
      <c r="B35" s="179"/>
      <c r="C35" s="180"/>
      <c r="D35" s="295" t="s">
        <v>997</v>
      </c>
      <c r="E35" s="295"/>
      <c r="F35" s="295"/>
      <c r="G35" s="295"/>
      <c r="H35" s="295"/>
      <c r="I35" s="295"/>
      <c r="J35" s="295"/>
      <c r="K35" s="176"/>
    </row>
    <row r="36" spans="2:11" customFormat="1" ht="15" customHeight="1" x14ac:dyDescent="0.35">
      <c r="B36" s="179"/>
      <c r="C36" s="180"/>
      <c r="D36" s="178"/>
      <c r="E36" s="181" t="s">
        <v>106</v>
      </c>
      <c r="F36" s="178"/>
      <c r="G36" s="295" t="s">
        <v>998</v>
      </c>
      <c r="H36" s="295"/>
      <c r="I36" s="295"/>
      <c r="J36" s="295"/>
      <c r="K36" s="176"/>
    </row>
    <row r="37" spans="2:11" customFormat="1" ht="30.75" customHeight="1" x14ac:dyDescent="0.35">
      <c r="B37" s="179"/>
      <c r="C37" s="180"/>
      <c r="D37" s="178"/>
      <c r="E37" s="181" t="s">
        <v>999</v>
      </c>
      <c r="F37" s="178"/>
      <c r="G37" s="295" t="s">
        <v>1000</v>
      </c>
      <c r="H37" s="295"/>
      <c r="I37" s="295"/>
      <c r="J37" s="295"/>
      <c r="K37" s="176"/>
    </row>
    <row r="38" spans="2:11" customFormat="1" ht="15" customHeight="1" x14ac:dyDescent="0.35">
      <c r="B38" s="179"/>
      <c r="C38" s="180"/>
      <c r="D38" s="178"/>
      <c r="E38" s="181" t="s">
        <v>49</v>
      </c>
      <c r="F38" s="178"/>
      <c r="G38" s="295" t="s">
        <v>1001</v>
      </c>
      <c r="H38" s="295"/>
      <c r="I38" s="295"/>
      <c r="J38" s="295"/>
      <c r="K38" s="176"/>
    </row>
    <row r="39" spans="2:11" customFormat="1" ht="15" customHeight="1" x14ac:dyDescent="0.35">
      <c r="B39" s="179"/>
      <c r="C39" s="180"/>
      <c r="D39" s="178"/>
      <c r="E39" s="181" t="s">
        <v>50</v>
      </c>
      <c r="F39" s="178"/>
      <c r="G39" s="295" t="s">
        <v>1002</v>
      </c>
      <c r="H39" s="295"/>
      <c r="I39" s="295"/>
      <c r="J39" s="295"/>
      <c r="K39" s="176"/>
    </row>
    <row r="40" spans="2:11" customFormat="1" ht="15" customHeight="1" x14ac:dyDescent="0.35">
      <c r="B40" s="179"/>
      <c r="C40" s="180"/>
      <c r="D40" s="178"/>
      <c r="E40" s="181" t="s">
        <v>107</v>
      </c>
      <c r="F40" s="178"/>
      <c r="G40" s="295" t="s">
        <v>1003</v>
      </c>
      <c r="H40" s="295"/>
      <c r="I40" s="295"/>
      <c r="J40" s="295"/>
      <c r="K40" s="176"/>
    </row>
    <row r="41" spans="2:11" customFormat="1" ht="15" customHeight="1" x14ac:dyDescent="0.35">
      <c r="B41" s="179"/>
      <c r="C41" s="180"/>
      <c r="D41" s="178"/>
      <c r="E41" s="181" t="s">
        <v>108</v>
      </c>
      <c r="F41" s="178"/>
      <c r="G41" s="295" t="s">
        <v>1004</v>
      </c>
      <c r="H41" s="295"/>
      <c r="I41" s="295"/>
      <c r="J41" s="295"/>
      <c r="K41" s="176"/>
    </row>
    <row r="42" spans="2:11" customFormat="1" ht="15" customHeight="1" x14ac:dyDescent="0.35">
      <c r="B42" s="179"/>
      <c r="C42" s="180"/>
      <c r="D42" s="178"/>
      <c r="E42" s="181" t="s">
        <v>1005</v>
      </c>
      <c r="F42" s="178"/>
      <c r="G42" s="295" t="s">
        <v>1006</v>
      </c>
      <c r="H42" s="295"/>
      <c r="I42" s="295"/>
      <c r="J42" s="295"/>
      <c r="K42" s="176"/>
    </row>
    <row r="43" spans="2:11" customFormat="1" ht="15" customHeight="1" x14ac:dyDescent="0.35">
      <c r="B43" s="179"/>
      <c r="C43" s="180"/>
      <c r="D43" s="178"/>
      <c r="E43" s="181"/>
      <c r="F43" s="178"/>
      <c r="G43" s="295" t="s">
        <v>1007</v>
      </c>
      <c r="H43" s="295"/>
      <c r="I43" s="295"/>
      <c r="J43" s="295"/>
      <c r="K43" s="176"/>
    </row>
    <row r="44" spans="2:11" customFormat="1" ht="15" customHeight="1" x14ac:dyDescent="0.35">
      <c r="B44" s="179"/>
      <c r="C44" s="180"/>
      <c r="D44" s="178"/>
      <c r="E44" s="181" t="s">
        <v>1008</v>
      </c>
      <c r="F44" s="178"/>
      <c r="G44" s="295" t="s">
        <v>1009</v>
      </c>
      <c r="H44" s="295"/>
      <c r="I44" s="295"/>
      <c r="J44" s="295"/>
      <c r="K44" s="176"/>
    </row>
    <row r="45" spans="2:11" customFormat="1" ht="15" customHeight="1" x14ac:dyDescent="0.35">
      <c r="B45" s="179"/>
      <c r="C45" s="180"/>
      <c r="D45" s="178"/>
      <c r="E45" s="181" t="s">
        <v>110</v>
      </c>
      <c r="F45" s="178"/>
      <c r="G45" s="295" t="s">
        <v>1010</v>
      </c>
      <c r="H45" s="295"/>
      <c r="I45" s="295"/>
      <c r="J45" s="295"/>
      <c r="K45" s="176"/>
    </row>
    <row r="46" spans="2:11" customFormat="1" ht="12.75" customHeight="1" x14ac:dyDescent="0.35">
      <c r="B46" s="179"/>
      <c r="C46" s="180"/>
      <c r="D46" s="178"/>
      <c r="E46" s="178"/>
      <c r="F46" s="178"/>
      <c r="G46" s="178"/>
      <c r="H46" s="178"/>
      <c r="I46" s="178"/>
      <c r="J46" s="178"/>
      <c r="K46" s="176"/>
    </row>
    <row r="47" spans="2:11" customFormat="1" ht="15" customHeight="1" x14ac:dyDescent="0.35">
      <c r="B47" s="179"/>
      <c r="C47" s="180"/>
      <c r="D47" s="295" t="s">
        <v>1011</v>
      </c>
      <c r="E47" s="295"/>
      <c r="F47" s="295"/>
      <c r="G47" s="295"/>
      <c r="H47" s="295"/>
      <c r="I47" s="295"/>
      <c r="J47" s="295"/>
      <c r="K47" s="176"/>
    </row>
    <row r="48" spans="2:11" customFormat="1" ht="15" customHeight="1" x14ac:dyDescent="0.35">
      <c r="B48" s="179"/>
      <c r="C48" s="180"/>
      <c r="D48" s="180"/>
      <c r="E48" s="295" t="s">
        <v>1012</v>
      </c>
      <c r="F48" s="295"/>
      <c r="G48" s="295"/>
      <c r="H48" s="295"/>
      <c r="I48" s="295"/>
      <c r="J48" s="295"/>
      <c r="K48" s="176"/>
    </row>
    <row r="49" spans="2:11" customFormat="1" ht="15" customHeight="1" x14ac:dyDescent="0.35">
      <c r="B49" s="179"/>
      <c r="C49" s="180"/>
      <c r="D49" s="180"/>
      <c r="E49" s="295" t="s">
        <v>1013</v>
      </c>
      <c r="F49" s="295"/>
      <c r="G49" s="295"/>
      <c r="H49" s="295"/>
      <c r="I49" s="295"/>
      <c r="J49" s="295"/>
      <c r="K49" s="176"/>
    </row>
    <row r="50" spans="2:11" customFormat="1" ht="15" customHeight="1" x14ac:dyDescent="0.35">
      <c r="B50" s="179"/>
      <c r="C50" s="180"/>
      <c r="D50" s="180"/>
      <c r="E50" s="295" t="s">
        <v>1014</v>
      </c>
      <c r="F50" s="295"/>
      <c r="G50" s="295"/>
      <c r="H50" s="295"/>
      <c r="I50" s="295"/>
      <c r="J50" s="295"/>
      <c r="K50" s="176"/>
    </row>
    <row r="51" spans="2:11" customFormat="1" ht="15" customHeight="1" x14ac:dyDescent="0.35">
      <c r="B51" s="179"/>
      <c r="C51" s="180"/>
      <c r="D51" s="295" t="s">
        <v>1015</v>
      </c>
      <c r="E51" s="295"/>
      <c r="F51" s="295"/>
      <c r="G51" s="295"/>
      <c r="H51" s="295"/>
      <c r="I51" s="295"/>
      <c r="J51" s="295"/>
      <c r="K51" s="176"/>
    </row>
    <row r="52" spans="2:11" customFormat="1" ht="25.5" customHeight="1" x14ac:dyDescent="0.6">
      <c r="B52" s="175"/>
      <c r="C52" s="296" t="s">
        <v>1016</v>
      </c>
      <c r="D52" s="296"/>
      <c r="E52" s="296"/>
      <c r="F52" s="296"/>
      <c r="G52" s="296"/>
      <c r="H52" s="296"/>
      <c r="I52" s="296"/>
      <c r="J52" s="296"/>
      <c r="K52" s="176"/>
    </row>
    <row r="53" spans="2:11" customFormat="1" ht="5.25" customHeight="1" x14ac:dyDescent="0.35">
      <c r="B53" s="175"/>
      <c r="C53" s="177"/>
      <c r="D53" s="177"/>
      <c r="E53" s="177"/>
      <c r="F53" s="177"/>
      <c r="G53" s="177"/>
      <c r="H53" s="177"/>
      <c r="I53" s="177"/>
      <c r="J53" s="177"/>
      <c r="K53" s="176"/>
    </row>
    <row r="54" spans="2:11" customFormat="1" ht="15" customHeight="1" x14ac:dyDescent="0.35">
      <c r="B54" s="175"/>
      <c r="C54" s="295" t="s">
        <v>1017</v>
      </c>
      <c r="D54" s="295"/>
      <c r="E54" s="295"/>
      <c r="F54" s="295"/>
      <c r="G54" s="295"/>
      <c r="H54" s="295"/>
      <c r="I54" s="295"/>
      <c r="J54" s="295"/>
      <c r="K54" s="176"/>
    </row>
    <row r="55" spans="2:11" customFormat="1" ht="15" customHeight="1" x14ac:dyDescent="0.35">
      <c r="B55" s="175"/>
      <c r="C55" s="295" t="s">
        <v>1018</v>
      </c>
      <c r="D55" s="295"/>
      <c r="E55" s="295"/>
      <c r="F55" s="295"/>
      <c r="G55" s="295"/>
      <c r="H55" s="295"/>
      <c r="I55" s="295"/>
      <c r="J55" s="295"/>
      <c r="K55" s="176"/>
    </row>
    <row r="56" spans="2:11" customFormat="1" ht="12.75" customHeight="1" x14ac:dyDescent="0.35">
      <c r="B56" s="175"/>
      <c r="C56" s="178"/>
      <c r="D56" s="178"/>
      <c r="E56" s="178"/>
      <c r="F56" s="178"/>
      <c r="G56" s="178"/>
      <c r="H56" s="178"/>
      <c r="I56" s="178"/>
      <c r="J56" s="178"/>
      <c r="K56" s="176"/>
    </row>
    <row r="57" spans="2:11" customFormat="1" ht="15" customHeight="1" x14ac:dyDescent="0.35">
      <c r="B57" s="175"/>
      <c r="C57" s="295" t="s">
        <v>1019</v>
      </c>
      <c r="D57" s="295"/>
      <c r="E57" s="295"/>
      <c r="F57" s="295"/>
      <c r="G57" s="295"/>
      <c r="H57" s="295"/>
      <c r="I57" s="295"/>
      <c r="J57" s="295"/>
      <c r="K57" s="176"/>
    </row>
    <row r="58" spans="2:11" customFormat="1" ht="15" customHeight="1" x14ac:dyDescent="0.35">
      <c r="B58" s="175"/>
      <c r="C58" s="180"/>
      <c r="D58" s="295" t="s">
        <v>1020</v>
      </c>
      <c r="E58" s="295"/>
      <c r="F58" s="295"/>
      <c r="G58" s="295"/>
      <c r="H58" s="295"/>
      <c r="I58" s="295"/>
      <c r="J58" s="295"/>
      <c r="K58" s="176"/>
    </row>
    <row r="59" spans="2:11" customFormat="1" ht="15" customHeight="1" x14ac:dyDescent="0.35">
      <c r="B59" s="175"/>
      <c r="C59" s="180"/>
      <c r="D59" s="295" t="s">
        <v>1021</v>
      </c>
      <c r="E59" s="295"/>
      <c r="F59" s="295"/>
      <c r="G59" s="295"/>
      <c r="H59" s="295"/>
      <c r="I59" s="295"/>
      <c r="J59" s="295"/>
      <c r="K59" s="176"/>
    </row>
    <row r="60" spans="2:11" customFormat="1" ht="15" customHeight="1" x14ac:dyDescent="0.35">
      <c r="B60" s="175"/>
      <c r="C60" s="180"/>
      <c r="D60" s="295" t="s">
        <v>1022</v>
      </c>
      <c r="E60" s="295"/>
      <c r="F60" s="295"/>
      <c r="G60" s="295"/>
      <c r="H60" s="295"/>
      <c r="I60" s="295"/>
      <c r="J60" s="295"/>
      <c r="K60" s="176"/>
    </row>
    <row r="61" spans="2:11" customFormat="1" ht="15" customHeight="1" x14ac:dyDescent="0.35">
      <c r="B61" s="175"/>
      <c r="C61" s="180"/>
      <c r="D61" s="295" t="s">
        <v>1023</v>
      </c>
      <c r="E61" s="295"/>
      <c r="F61" s="295"/>
      <c r="G61" s="295"/>
      <c r="H61" s="295"/>
      <c r="I61" s="295"/>
      <c r="J61" s="295"/>
      <c r="K61" s="176"/>
    </row>
    <row r="62" spans="2:11" customFormat="1" ht="15" customHeight="1" x14ac:dyDescent="0.35">
      <c r="B62" s="175"/>
      <c r="C62" s="180"/>
      <c r="D62" s="294" t="s">
        <v>1024</v>
      </c>
      <c r="E62" s="294"/>
      <c r="F62" s="294"/>
      <c r="G62" s="294"/>
      <c r="H62" s="294"/>
      <c r="I62" s="294"/>
      <c r="J62" s="294"/>
      <c r="K62" s="176"/>
    </row>
    <row r="63" spans="2:11" customFormat="1" ht="15" customHeight="1" x14ac:dyDescent="0.35">
      <c r="B63" s="175"/>
      <c r="C63" s="180"/>
      <c r="D63" s="295" t="s">
        <v>1025</v>
      </c>
      <c r="E63" s="295"/>
      <c r="F63" s="295"/>
      <c r="G63" s="295"/>
      <c r="H63" s="295"/>
      <c r="I63" s="295"/>
      <c r="J63" s="295"/>
      <c r="K63" s="176"/>
    </row>
    <row r="64" spans="2:11" customFormat="1" ht="12.75" customHeight="1" x14ac:dyDescent="0.35">
      <c r="B64" s="175"/>
      <c r="C64" s="180"/>
      <c r="D64" s="180"/>
      <c r="E64" s="183"/>
      <c r="F64" s="180"/>
      <c r="G64" s="180"/>
      <c r="H64" s="180"/>
      <c r="I64" s="180"/>
      <c r="J64" s="180"/>
      <c r="K64" s="176"/>
    </row>
    <row r="65" spans="2:11" customFormat="1" ht="15" customHeight="1" x14ac:dyDescent="0.35">
      <c r="B65" s="175"/>
      <c r="C65" s="180"/>
      <c r="D65" s="295" t="s">
        <v>1026</v>
      </c>
      <c r="E65" s="295"/>
      <c r="F65" s="295"/>
      <c r="G65" s="295"/>
      <c r="H65" s="295"/>
      <c r="I65" s="295"/>
      <c r="J65" s="295"/>
      <c r="K65" s="176"/>
    </row>
    <row r="66" spans="2:11" customFormat="1" ht="15" customHeight="1" x14ac:dyDescent="0.35">
      <c r="B66" s="175"/>
      <c r="C66" s="180"/>
      <c r="D66" s="294" t="s">
        <v>1027</v>
      </c>
      <c r="E66" s="294"/>
      <c r="F66" s="294"/>
      <c r="G66" s="294"/>
      <c r="H66" s="294"/>
      <c r="I66" s="294"/>
      <c r="J66" s="294"/>
      <c r="K66" s="176"/>
    </row>
    <row r="67" spans="2:11" customFormat="1" ht="15" customHeight="1" x14ac:dyDescent="0.35">
      <c r="B67" s="175"/>
      <c r="C67" s="180"/>
      <c r="D67" s="295" t="s">
        <v>1028</v>
      </c>
      <c r="E67" s="295"/>
      <c r="F67" s="295"/>
      <c r="G67" s="295"/>
      <c r="H67" s="295"/>
      <c r="I67" s="295"/>
      <c r="J67" s="295"/>
      <c r="K67" s="176"/>
    </row>
    <row r="68" spans="2:11" customFormat="1" ht="15" customHeight="1" x14ac:dyDescent="0.35">
      <c r="B68" s="175"/>
      <c r="C68" s="180"/>
      <c r="D68" s="295" t="s">
        <v>1029</v>
      </c>
      <c r="E68" s="295"/>
      <c r="F68" s="295"/>
      <c r="G68" s="295"/>
      <c r="H68" s="295"/>
      <c r="I68" s="295"/>
      <c r="J68" s="295"/>
      <c r="K68" s="176"/>
    </row>
    <row r="69" spans="2:11" customFormat="1" ht="15" customHeight="1" x14ac:dyDescent="0.35">
      <c r="B69" s="175"/>
      <c r="C69" s="180"/>
      <c r="D69" s="295" t="s">
        <v>1030</v>
      </c>
      <c r="E69" s="295"/>
      <c r="F69" s="295"/>
      <c r="G69" s="295"/>
      <c r="H69" s="295"/>
      <c r="I69" s="295"/>
      <c r="J69" s="295"/>
      <c r="K69" s="176"/>
    </row>
    <row r="70" spans="2:11" customFormat="1" ht="15" customHeight="1" x14ac:dyDescent="0.35">
      <c r="B70" s="175"/>
      <c r="C70" s="180"/>
      <c r="D70" s="295" t="s">
        <v>1031</v>
      </c>
      <c r="E70" s="295"/>
      <c r="F70" s="295"/>
      <c r="G70" s="295"/>
      <c r="H70" s="295"/>
      <c r="I70" s="295"/>
      <c r="J70" s="295"/>
      <c r="K70" s="176"/>
    </row>
    <row r="71" spans="2:11" customFormat="1" ht="12.75" customHeight="1" x14ac:dyDescent="0.35">
      <c r="B71" s="184"/>
      <c r="C71" s="185"/>
      <c r="D71" s="185"/>
      <c r="E71" s="185"/>
      <c r="F71" s="185"/>
      <c r="G71" s="185"/>
      <c r="H71" s="185"/>
      <c r="I71" s="185"/>
      <c r="J71" s="185"/>
      <c r="K71" s="186"/>
    </row>
    <row r="72" spans="2:11" customFormat="1" ht="18.75" customHeight="1" x14ac:dyDescent="0.35">
      <c r="B72" s="187"/>
      <c r="C72" s="187"/>
      <c r="D72" s="187"/>
      <c r="E72" s="187"/>
      <c r="F72" s="187"/>
      <c r="G72" s="187"/>
      <c r="H72" s="187"/>
      <c r="I72" s="187"/>
      <c r="J72" s="187"/>
      <c r="K72" s="188"/>
    </row>
    <row r="73" spans="2:11" customFormat="1" ht="18.75" customHeight="1" x14ac:dyDescent="0.35">
      <c r="B73" s="188"/>
      <c r="C73" s="188"/>
      <c r="D73" s="188"/>
      <c r="E73" s="188"/>
      <c r="F73" s="188"/>
      <c r="G73" s="188"/>
      <c r="H73" s="188"/>
      <c r="I73" s="188"/>
      <c r="J73" s="188"/>
      <c r="K73" s="188"/>
    </row>
    <row r="74" spans="2:11" customFormat="1" ht="7.5" customHeight="1" x14ac:dyDescent="0.35">
      <c r="B74" s="189"/>
      <c r="C74" s="190"/>
      <c r="D74" s="190"/>
      <c r="E74" s="190"/>
      <c r="F74" s="190"/>
      <c r="G74" s="190"/>
      <c r="H74" s="190"/>
      <c r="I74" s="190"/>
      <c r="J74" s="190"/>
      <c r="K74" s="191"/>
    </row>
    <row r="75" spans="2:11" customFormat="1" ht="45" customHeight="1" x14ac:dyDescent="0.35">
      <c r="B75" s="192"/>
      <c r="C75" s="293" t="s">
        <v>1032</v>
      </c>
      <c r="D75" s="293"/>
      <c r="E75" s="293"/>
      <c r="F75" s="293"/>
      <c r="G75" s="293"/>
      <c r="H75" s="293"/>
      <c r="I75" s="293"/>
      <c r="J75" s="293"/>
      <c r="K75" s="193"/>
    </row>
    <row r="76" spans="2:11" customFormat="1" ht="17.3" customHeight="1" x14ac:dyDescent="0.35">
      <c r="B76" s="192"/>
      <c r="C76" s="194" t="s">
        <v>1033</v>
      </c>
      <c r="D76" s="194"/>
      <c r="E76" s="194"/>
      <c r="F76" s="194" t="s">
        <v>1034</v>
      </c>
      <c r="G76" s="195"/>
      <c r="H76" s="194" t="s">
        <v>50</v>
      </c>
      <c r="I76" s="194" t="s">
        <v>53</v>
      </c>
      <c r="J76" s="194" t="s">
        <v>1035</v>
      </c>
      <c r="K76" s="193"/>
    </row>
    <row r="77" spans="2:11" customFormat="1" ht="17.3" customHeight="1" x14ac:dyDescent="0.35">
      <c r="B77" s="192"/>
      <c r="C77" s="196" t="s">
        <v>1036</v>
      </c>
      <c r="D77" s="196"/>
      <c r="E77" s="196"/>
      <c r="F77" s="197" t="s">
        <v>1037</v>
      </c>
      <c r="G77" s="198"/>
      <c r="H77" s="196"/>
      <c r="I77" s="196"/>
      <c r="J77" s="196" t="s">
        <v>1038</v>
      </c>
      <c r="K77" s="193"/>
    </row>
    <row r="78" spans="2:11" customFormat="1" ht="5.25" customHeight="1" x14ac:dyDescent="0.35">
      <c r="B78" s="192"/>
      <c r="C78" s="199"/>
      <c r="D78" s="199"/>
      <c r="E78" s="199"/>
      <c r="F78" s="199"/>
      <c r="G78" s="200"/>
      <c r="H78" s="199"/>
      <c r="I78" s="199"/>
      <c r="J78" s="199"/>
      <c r="K78" s="193"/>
    </row>
    <row r="79" spans="2:11" customFormat="1" ht="15" customHeight="1" x14ac:dyDescent="0.35">
      <c r="B79" s="192"/>
      <c r="C79" s="181" t="s">
        <v>49</v>
      </c>
      <c r="D79" s="201"/>
      <c r="E79" s="201"/>
      <c r="F79" s="202" t="s">
        <v>1039</v>
      </c>
      <c r="G79" s="203"/>
      <c r="H79" s="181" t="s">
        <v>1040</v>
      </c>
      <c r="I79" s="181" t="s">
        <v>1041</v>
      </c>
      <c r="J79" s="181">
        <v>20</v>
      </c>
      <c r="K79" s="193"/>
    </row>
    <row r="80" spans="2:11" customFormat="1" ht="15" customHeight="1" x14ac:dyDescent="0.35">
      <c r="B80" s="192"/>
      <c r="C80" s="181" t="s">
        <v>1042</v>
      </c>
      <c r="D80" s="181"/>
      <c r="E80" s="181"/>
      <c r="F80" s="202" t="s">
        <v>1039</v>
      </c>
      <c r="G80" s="203"/>
      <c r="H80" s="181" t="s">
        <v>1043</v>
      </c>
      <c r="I80" s="181" t="s">
        <v>1041</v>
      </c>
      <c r="J80" s="181">
        <v>120</v>
      </c>
      <c r="K80" s="193"/>
    </row>
    <row r="81" spans="2:11" customFormat="1" ht="15" customHeight="1" x14ac:dyDescent="0.35">
      <c r="B81" s="204"/>
      <c r="C81" s="181" t="s">
        <v>1044</v>
      </c>
      <c r="D81" s="181"/>
      <c r="E81" s="181"/>
      <c r="F81" s="202" t="s">
        <v>1045</v>
      </c>
      <c r="G81" s="203"/>
      <c r="H81" s="181" t="s">
        <v>1046</v>
      </c>
      <c r="I81" s="181" t="s">
        <v>1041</v>
      </c>
      <c r="J81" s="181">
        <v>50</v>
      </c>
      <c r="K81" s="193"/>
    </row>
    <row r="82" spans="2:11" customFormat="1" ht="15" customHeight="1" x14ac:dyDescent="0.35">
      <c r="B82" s="204"/>
      <c r="C82" s="181" t="s">
        <v>1047</v>
      </c>
      <c r="D82" s="181"/>
      <c r="E82" s="181"/>
      <c r="F82" s="202" t="s">
        <v>1039</v>
      </c>
      <c r="G82" s="203"/>
      <c r="H82" s="181" t="s">
        <v>1048</v>
      </c>
      <c r="I82" s="181" t="s">
        <v>1049</v>
      </c>
      <c r="J82" s="181"/>
      <c r="K82" s="193"/>
    </row>
    <row r="83" spans="2:11" customFormat="1" ht="15" customHeight="1" x14ac:dyDescent="0.35">
      <c r="B83" s="204"/>
      <c r="C83" s="181" t="s">
        <v>1050</v>
      </c>
      <c r="D83" s="181"/>
      <c r="E83" s="181"/>
      <c r="F83" s="202" t="s">
        <v>1045</v>
      </c>
      <c r="G83" s="181"/>
      <c r="H83" s="181" t="s">
        <v>1051</v>
      </c>
      <c r="I83" s="181" t="s">
        <v>1041</v>
      </c>
      <c r="J83" s="181">
        <v>15</v>
      </c>
      <c r="K83" s="193"/>
    </row>
    <row r="84" spans="2:11" customFormat="1" ht="15" customHeight="1" x14ac:dyDescent="0.35">
      <c r="B84" s="204"/>
      <c r="C84" s="181" t="s">
        <v>1052</v>
      </c>
      <c r="D84" s="181"/>
      <c r="E84" s="181"/>
      <c r="F84" s="202" t="s">
        <v>1045</v>
      </c>
      <c r="G84" s="181"/>
      <c r="H84" s="181" t="s">
        <v>1053</v>
      </c>
      <c r="I84" s="181" t="s">
        <v>1041</v>
      </c>
      <c r="J84" s="181">
        <v>15</v>
      </c>
      <c r="K84" s="193"/>
    </row>
    <row r="85" spans="2:11" customFormat="1" ht="15" customHeight="1" x14ac:dyDescent="0.35">
      <c r="B85" s="204"/>
      <c r="C85" s="181" t="s">
        <v>1054</v>
      </c>
      <c r="D85" s="181"/>
      <c r="E85" s="181"/>
      <c r="F85" s="202" t="s">
        <v>1045</v>
      </c>
      <c r="G85" s="181"/>
      <c r="H85" s="181" t="s">
        <v>1055</v>
      </c>
      <c r="I85" s="181" t="s">
        <v>1041</v>
      </c>
      <c r="J85" s="181">
        <v>20</v>
      </c>
      <c r="K85" s="193"/>
    </row>
    <row r="86" spans="2:11" customFormat="1" ht="15" customHeight="1" x14ac:dyDescent="0.35">
      <c r="B86" s="204"/>
      <c r="C86" s="181" t="s">
        <v>1056</v>
      </c>
      <c r="D86" s="181"/>
      <c r="E86" s="181"/>
      <c r="F86" s="202" t="s">
        <v>1045</v>
      </c>
      <c r="G86" s="181"/>
      <c r="H86" s="181" t="s">
        <v>1057</v>
      </c>
      <c r="I86" s="181" t="s">
        <v>1041</v>
      </c>
      <c r="J86" s="181">
        <v>20</v>
      </c>
      <c r="K86" s="193"/>
    </row>
    <row r="87" spans="2:11" customFormat="1" ht="15" customHeight="1" x14ac:dyDescent="0.35">
      <c r="B87" s="204"/>
      <c r="C87" s="181" t="s">
        <v>1058</v>
      </c>
      <c r="D87" s="181"/>
      <c r="E87" s="181"/>
      <c r="F87" s="202" t="s">
        <v>1045</v>
      </c>
      <c r="G87" s="203"/>
      <c r="H87" s="181" t="s">
        <v>1059</v>
      </c>
      <c r="I87" s="181" t="s">
        <v>1041</v>
      </c>
      <c r="J87" s="181">
        <v>50</v>
      </c>
      <c r="K87" s="193"/>
    </row>
    <row r="88" spans="2:11" customFormat="1" ht="15" customHeight="1" x14ac:dyDescent="0.35">
      <c r="B88" s="204"/>
      <c r="C88" s="181" t="s">
        <v>1060</v>
      </c>
      <c r="D88" s="181"/>
      <c r="E88" s="181"/>
      <c r="F88" s="202" t="s">
        <v>1045</v>
      </c>
      <c r="G88" s="203"/>
      <c r="H88" s="181" t="s">
        <v>1061</v>
      </c>
      <c r="I88" s="181" t="s">
        <v>1041</v>
      </c>
      <c r="J88" s="181">
        <v>20</v>
      </c>
      <c r="K88" s="193"/>
    </row>
    <row r="89" spans="2:11" customFormat="1" ht="15" customHeight="1" x14ac:dyDescent="0.35">
      <c r="B89" s="204"/>
      <c r="C89" s="181" t="s">
        <v>1062</v>
      </c>
      <c r="D89" s="181"/>
      <c r="E89" s="181"/>
      <c r="F89" s="202" t="s">
        <v>1045</v>
      </c>
      <c r="G89" s="203"/>
      <c r="H89" s="181" t="s">
        <v>1063</v>
      </c>
      <c r="I89" s="181" t="s">
        <v>1041</v>
      </c>
      <c r="J89" s="181">
        <v>20</v>
      </c>
      <c r="K89" s="193"/>
    </row>
    <row r="90" spans="2:11" customFormat="1" ht="15" customHeight="1" x14ac:dyDescent="0.35">
      <c r="B90" s="204"/>
      <c r="C90" s="181" t="s">
        <v>1064</v>
      </c>
      <c r="D90" s="181"/>
      <c r="E90" s="181"/>
      <c r="F90" s="202" t="s">
        <v>1045</v>
      </c>
      <c r="G90" s="203"/>
      <c r="H90" s="181" t="s">
        <v>1065</v>
      </c>
      <c r="I90" s="181" t="s">
        <v>1041</v>
      </c>
      <c r="J90" s="181">
        <v>50</v>
      </c>
      <c r="K90" s="193"/>
    </row>
    <row r="91" spans="2:11" customFormat="1" ht="15" customHeight="1" x14ac:dyDescent="0.35">
      <c r="B91" s="204"/>
      <c r="C91" s="181" t="s">
        <v>1066</v>
      </c>
      <c r="D91" s="181"/>
      <c r="E91" s="181"/>
      <c r="F91" s="202" t="s">
        <v>1045</v>
      </c>
      <c r="G91" s="203"/>
      <c r="H91" s="181" t="s">
        <v>1066</v>
      </c>
      <c r="I91" s="181" t="s">
        <v>1041</v>
      </c>
      <c r="J91" s="181">
        <v>50</v>
      </c>
      <c r="K91" s="193"/>
    </row>
    <row r="92" spans="2:11" customFormat="1" ht="15" customHeight="1" x14ac:dyDescent="0.35">
      <c r="B92" s="204"/>
      <c r="C92" s="181" t="s">
        <v>1067</v>
      </c>
      <c r="D92" s="181"/>
      <c r="E92" s="181"/>
      <c r="F92" s="202" t="s">
        <v>1045</v>
      </c>
      <c r="G92" s="203"/>
      <c r="H92" s="181" t="s">
        <v>1068</v>
      </c>
      <c r="I92" s="181" t="s">
        <v>1041</v>
      </c>
      <c r="J92" s="181">
        <v>255</v>
      </c>
      <c r="K92" s="193"/>
    </row>
    <row r="93" spans="2:11" customFormat="1" ht="15" customHeight="1" x14ac:dyDescent="0.35">
      <c r="B93" s="204"/>
      <c r="C93" s="181" t="s">
        <v>1069</v>
      </c>
      <c r="D93" s="181"/>
      <c r="E93" s="181"/>
      <c r="F93" s="202" t="s">
        <v>1039</v>
      </c>
      <c r="G93" s="203"/>
      <c r="H93" s="181" t="s">
        <v>1070</v>
      </c>
      <c r="I93" s="181" t="s">
        <v>1071</v>
      </c>
      <c r="J93" s="181"/>
      <c r="K93" s="193"/>
    </row>
    <row r="94" spans="2:11" customFormat="1" ht="15" customHeight="1" x14ac:dyDescent="0.35">
      <c r="B94" s="204"/>
      <c r="C94" s="181" t="s">
        <v>1072</v>
      </c>
      <c r="D94" s="181"/>
      <c r="E94" s="181"/>
      <c r="F94" s="202" t="s">
        <v>1039</v>
      </c>
      <c r="G94" s="203"/>
      <c r="H94" s="181" t="s">
        <v>1073</v>
      </c>
      <c r="I94" s="181" t="s">
        <v>1074</v>
      </c>
      <c r="J94" s="181"/>
      <c r="K94" s="193"/>
    </row>
    <row r="95" spans="2:11" customFormat="1" ht="15" customHeight="1" x14ac:dyDescent="0.35">
      <c r="B95" s="204"/>
      <c r="C95" s="181" t="s">
        <v>1075</v>
      </c>
      <c r="D95" s="181"/>
      <c r="E95" s="181"/>
      <c r="F95" s="202" t="s">
        <v>1039</v>
      </c>
      <c r="G95" s="203"/>
      <c r="H95" s="181" t="s">
        <v>1075</v>
      </c>
      <c r="I95" s="181" t="s">
        <v>1074</v>
      </c>
      <c r="J95" s="181"/>
      <c r="K95" s="193"/>
    </row>
    <row r="96" spans="2:11" customFormat="1" ht="15" customHeight="1" x14ac:dyDescent="0.35">
      <c r="B96" s="204"/>
      <c r="C96" s="181" t="s">
        <v>34</v>
      </c>
      <c r="D96" s="181"/>
      <c r="E96" s="181"/>
      <c r="F96" s="202" t="s">
        <v>1039</v>
      </c>
      <c r="G96" s="203"/>
      <c r="H96" s="181" t="s">
        <v>1076</v>
      </c>
      <c r="I96" s="181" t="s">
        <v>1074</v>
      </c>
      <c r="J96" s="181"/>
      <c r="K96" s="193"/>
    </row>
    <row r="97" spans="2:11" customFormat="1" ht="15" customHeight="1" x14ac:dyDescent="0.35">
      <c r="B97" s="204"/>
      <c r="C97" s="181" t="s">
        <v>44</v>
      </c>
      <c r="D97" s="181"/>
      <c r="E97" s="181"/>
      <c r="F97" s="202" t="s">
        <v>1039</v>
      </c>
      <c r="G97" s="203"/>
      <c r="H97" s="181" t="s">
        <v>1077</v>
      </c>
      <c r="I97" s="181" t="s">
        <v>1074</v>
      </c>
      <c r="J97" s="181"/>
      <c r="K97" s="193"/>
    </row>
    <row r="98" spans="2:11" customFormat="1" ht="15" customHeight="1" x14ac:dyDescent="0.35">
      <c r="B98" s="205"/>
      <c r="C98" s="206"/>
      <c r="D98" s="206"/>
      <c r="E98" s="206"/>
      <c r="F98" s="206"/>
      <c r="G98" s="206"/>
      <c r="H98" s="206"/>
      <c r="I98" s="206"/>
      <c r="J98" s="206"/>
      <c r="K98" s="207"/>
    </row>
    <row r="99" spans="2:11" customFormat="1" ht="18.75" customHeight="1" x14ac:dyDescent="0.35">
      <c r="B99" s="208"/>
      <c r="C99" s="209"/>
      <c r="D99" s="209"/>
      <c r="E99" s="209"/>
      <c r="F99" s="209"/>
      <c r="G99" s="209"/>
      <c r="H99" s="209"/>
      <c r="I99" s="209"/>
      <c r="J99" s="209"/>
      <c r="K99" s="208"/>
    </row>
    <row r="100" spans="2:11" customFormat="1" ht="18.75" customHeight="1" x14ac:dyDescent="0.35"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</row>
    <row r="101" spans="2:11" customFormat="1" ht="7.5" customHeight="1" x14ac:dyDescent="0.35">
      <c r="B101" s="189"/>
      <c r="C101" s="190"/>
      <c r="D101" s="190"/>
      <c r="E101" s="190"/>
      <c r="F101" s="190"/>
      <c r="G101" s="190"/>
      <c r="H101" s="190"/>
      <c r="I101" s="190"/>
      <c r="J101" s="190"/>
      <c r="K101" s="191"/>
    </row>
    <row r="102" spans="2:11" customFormat="1" ht="45" customHeight="1" x14ac:dyDescent="0.35">
      <c r="B102" s="192"/>
      <c r="C102" s="293" t="s">
        <v>1078</v>
      </c>
      <c r="D102" s="293"/>
      <c r="E102" s="293"/>
      <c r="F102" s="293"/>
      <c r="G102" s="293"/>
      <c r="H102" s="293"/>
      <c r="I102" s="293"/>
      <c r="J102" s="293"/>
      <c r="K102" s="193"/>
    </row>
    <row r="103" spans="2:11" customFormat="1" ht="17.3" customHeight="1" x14ac:dyDescent="0.35">
      <c r="B103" s="192"/>
      <c r="C103" s="194" t="s">
        <v>1033</v>
      </c>
      <c r="D103" s="194"/>
      <c r="E103" s="194"/>
      <c r="F103" s="194" t="s">
        <v>1034</v>
      </c>
      <c r="G103" s="195"/>
      <c r="H103" s="194" t="s">
        <v>50</v>
      </c>
      <c r="I103" s="194" t="s">
        <v>53</v>
      </c>
      <c r="J103" s="194" t="s">
        <v>1035</v>
      </c>
      <c r="K103" s="193"/>
    </row>
    <row r="104" spans="2:11" customFormat="1" ht="17.3" customHeight="1" x14ac:dyDescent="0.35">
      <c r="B104" s="192"/>
      <c r="C104" s="196" t="s">
        <v>1036</v>
      </c>
      <c r="D104" s="196"/>
      <c r="E104" s="196"/>
      <c r="F104" s="197" t="s">
        <v>1037</v>
      </c>
      <c r="G104" s="198"/>
      <c r="H104" s="196"/>
      <c r="I104" s="196"/>
      <c r="J104" s="196" t="s">
        <v>1038</v>
      </c>
      <c r="K104" s="193"/>
    </row>
    <row r="105" spans="2:11" customFormat="1" ht="5.25" customHeight="1" x14ac:dyDescent="0.35">
      <c r="B105" s="192"/>
      <c r="C105" s="194"/>
      <c r="D105" s="194"/>
      <c r="E105" s="194"/>
      <c r="F105" s="194"/>
      <c r="G105" s="210"/>
      <c r="H105" s="194"/>
      <c r="I105" s="194"/>
      <c r="J105" s="194"/>
      <c r="K105" s="193"/>
    </row>
    <row r="106" spans="2:11" customFormat="1" ht="15" customHeight="1" x14ac:dyDescent="0.35">
      <c r="B106" s="192"/>
      <c r="C106" s="181" t="s">
        <v>49</v>
      </c>
      <c r="D106" s="201"/>
      <c r="E106" s="201"/>
      <c r="F106" s="202" t="s">
        <v>1039</v>
      </c>
      <c r="G106" s="181"/>
      <c r="H106" s="181" t="s">
        <v>1079</v>
      </c>
      <c r="I106" s="181" t="s">
        <v>1041</v>
      </c>
      <c r="J106" s="181">
        <v>20</v>
      </c>
      <c r="K106" s="193"/>
    </row>
    <row r="107" spans="2:11" customFormat="1" ht="15" customHeight="1" x14ac:dyDescent="0.35">
      <c r="B107" s="192"/>
      <c r="C107" s="181" t="s">
        <v>1042</v>
      </c>
      <c r="D107" s="181"/>
      <c r="E107" s="181"/>
      <c r="F107" s="202" t="s">
        <v>1039</v>
      </c>
      <c r="G107" s="181"/>
      <c r="H107" s="181" t="s">
        <v>1079</v>
      </c>
      <c r="I107" s="181" t="s">
        <v>1041</v>
      </c>
      <c r="J107" s="181">
        <v>120</v>
      </c>
      <c r="K107" s="193"/>
    </row>
    <row r="108" spans="2:11" customFormat="1" ht="15" customHeight="1" x14ac:dyDescent="0.35">
      <c r="B108" s="204"/>
      <c r="C108" s="181" t="s">
        <v>1044</v>
      </c>
      <c r="D108" s="181"/>
      <c r="E108" s="181"/>
      <c r="F108" s="202" t="s">
        <v>1045</v>
      </c>
      <c r="G108" s="181"/>
      <c r="H108" s="181" t="s">
        <v>1079</v>
      </c>
      <c r="I108" s="181" t="s">
        <v>1041</v>
      </c>
      <c r="J108" s="181">
        <v>50</v>
      </c>
      <c r="K108" s="193"/>
    </row>
    <row r="109" spans="2:11" customFormat="1" ht="15" customHeight="1" x14ac:dyDescent="0.35">
      <c r="B109" s="204"/>
      <c r="C109" s="181" t="s">
        <v>1047</v>
      </c>
      <c r="D109" s="181"/>
      <c r="E109" s="181"/>
      <c r="F109" s="202" t="s">
        <v>1039</v>
      </c>
      <c r="G109" s="181"/>
      <c r="H109" s="181" t="s">
        <v>1079</v>
      </c>
      <c r="I109" s="181" t="s">
        <v>1049</v>
      </c>
      <c r="J109" s="181"/>
      <c r="K109" s="193"/>
    </row>
    <row r="110" spans="2:11" customFormat="1" ht="15" customHeight="1" x14ac:dyDescent="0.35">
      <c r="B110" s="204"/>
      <c r="C110" s="181" t="s">
        <v>1058</v>
      </c>
      <c r="D110" s="181"/>
      <c r="E110" s="181"/>
      <c r="F110" s="202" t="s">
        <v>1045</v>
      </c>
      <c r="G110" s="181"/>
      <c r="H110" s="181" t="s">
        <v>1079</v>
      </c>
      <c r="I110" s="181" t="s">
        <v>1041</v>
      </c>
      <c r="J110" s="181">
        <v>50</v>
      </c>
      <c r="K110" s="193"/>
    </row>
    <row r="111" spans="2:11" customFormat="1" ht="15" customHeight="1" x14ac:dyDescent="0.35">
      <c r="B111" s="204"/>
      <c r="C111" s="181" t="s">
        <v>1066</v>
      </c>
      <c r="D111" s="181"/>
      <c r="E111" s="181"/>
      <c r="F111" s="202" t="s">
        <v>1045</v>
      </c>
      <c r="G111" s="181"/>
      <c r="H111" s="181" t="s">
        <v>1079</v>
      </c>
      <c r="I111" s="181" t="s">
        <v>1041</v>
      </c>
      <c r="J111" s="181">
        <v>50</v>
      </c>
      <c r="K111" s="193"/>
    </row>
    <row r="112" spans="2:11" customFormat="1" ht="15" customHeight="1" x14ac:dyDescent="0.35">
      <c r="B112" s="204"/>
      <c r="C112" s="181" t="s">
        <v>1064</v>
      </c>
      <c r="D112" s="181"/>
      <c r="E112" s="181"/>
      <c r="F112" s="202" t="s">
        <v>1045</v>
      </c>
      <c r="G112" s="181"/>
      <c r="H112" s="181" t="s">
        <v>1079</v>
      </c>
      <c r="I112" s="181" t="s">
        <v>1041</v>
      </c>
      <c r="J112" s="181">
        <v>50</v>
      </c>
      <c r="K112" s="193"/>
    </row>
    <row r="113" spans="2:11" customFormat="1" ht="15" customHeight="1" x14ac:dyDescent="0.35">
      <c r="B113" s="204"/>
      <c r="C113" s="181" t="s">
        <v>49</v>
      </c>
      <c r="D113" s="181"/>
      <c r="E113" s="181"/>
      <c r="F113" s="202" t="s">
        <v>1039</v>
      </c>
      <c r="G113" s="181"/>
      <c r="H113" s="181" t="s">
        <v>1080</v>
      </c>
      <c r="I113" s="181" t="s">
        <v>1041</v>
      </c>
      <c r="J113" s="181">
        <v>20</v>
      </c>
      <c r="K113" s="193"/>
    </row>
    <row r="114" spans="2:11" customFormat="1" ht="15" customHeight="1" x14ac:dyDescent="0.35">
      <c r="B114" s="204"/>
      <c r="C114" s="181" t="s">
        <v>1081</v>
      </c>
      <c r="D114" s="181"/>
      <c r="E114" s="181"/>
      <c r="F114" s="202" t="s">
        <v>1039</v>
      </c>
      <c r="G114" s="181"/>
      <c r="H114" s="181" t="s">
        <v>1082</v>
      </c>
      <c r="I114" s="181" t="s">
        <v>1041</v>
      </c>
      <c r="J114" s="181">
        <v>120</v>
      </c>
      <c r="K114" s="193"/>
    </row>
    <row r="115" spans="2:11" customFormat="1" ht="15" customHeight="1" x14ac:dyDescent="0.35">
      <c r="B115" s="204"/>
      <c r="C115" s="181" t="s">
        <v>34</v>
      </c>
      <c r="D115" s="181"/>
      <c r="E115" s="181"/>
      <c r="F115" s="202" t="s">
        <v>1039</v>
      </c>
      <c r="G115" s="181"/>
      <c r="H115" s="181" t="s">
        <v>1083</v>
      </c>
      <c r="I115" s="181" t="s">
        <v>1074</v>
      </c>
      <c r="J115" s="181"/>
      <c r="K115" s="193"/>
    </row>
    <row r="116" spans="2:11" customFormat="1" ht="15" customHeight="1" x14ac:dyDescent="0.35">
      <c r="B116" s="204"/>
      <c r="C116" s="181" t="s">
        <v>44</v>
      </c>
      <c r="D116" s="181"/>
      <c r="E116" s="181"/>
      <c r="F116" s="202" t="s">
        <v>1039</v>
      </c>
      <c r="G116" s="181"/>
      <c r="H116" s="181" t="s">
        <v>1084</v>
      </c>
      <c r="I116" s="181" t="s">
        <v>1074</v>
      </c>
      <c r="J116" s="181"/>
      <c r="K116" s="193"/>
    </row>
    <row r="117" spans="2:11" customFormat="1" ht="15" customHeight="1" x14ac:dyDescent="0.35">
      <c r="B117" s="204"/>
      <c r="C117" s="181" t="s">
        <v>53</v>
      </c>
      <c r="D117" s="181"/>
      <c r="E117" s="181"/>
      <c r="F117" s="202" t="s">
        <v>1039</v>
      </c>
      <c r="G117" s="181"/>
      <c r="H117" s="181" t="s">
        <v>1085</v>
      </c>
      <c r="I117" s="181" t="s">
        <v>1086</v>
      </c>
      <c r="J117" s="181"/>
      <c r="K117" s="193"/>
    </row>
    <row r="118" spans="2:11" customFormat="1" ht="15" customHeight="1" x14ac:dyDescent="0.35">
      <c r="B118" s="205"/>
      <c r="C118" s="211"/>
      <c r="D118" s="211"/>
      <c r="E118" s="211"/>
      <c r="F118" s="211"/>
      <c r="G118" s="211"/>
      <c r="H118" s="211"/>
      <c r="I118" s="211"/>
      <c r="J118" s="211"/>
      <c r="K118" s="207"/>
    </row>
    <row r="119" spans="2:11" customFormat="1" ht="18.75" customHeight="1" x14ac:dyDescent="0.35">
      <c r="B119" s="212"/>
      <c r="C119" s="213"/>
      <c r="D119" s="213"/>
      <c r="E119" s="213"/>
      <c r="F119" s="214"/>
      <c r="G119" s="213"/>
      <c r="H119" s="213"/>
      <c r="I119" s="213"/>
      <c r="J119" s="213"/>
      <c r="K119" s="212"/>
    </row>
    <row r="120" spans="2:11" customFormat="1" ht="18.75" customHeight="1" x14ac:dyDescent="0.35"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</row>
    <row r="121" spans="2:11" customFormat="1" ht="7.5" customHeight="1" x14ac:dyDescent="0.35">
      <c r="B121" s="215"/>
      <c r="C121" s="216"/>
      <c r="D121" s="216"/>
      <c r="E121" s="216"/>
      <c r="F121" s="216"/>
      <c r="G121" s="216"/>
      <c r="H121" s="216"/>
      <c r="I121" s="216"/>
      <c r="J121" s="216"/>
      <c r="K121" s="217"/>
    </row>
    <row r="122" spans="2:11" customFormat="1" ht="45" customHeight="1" x14ac:dyDescent="0.35">
      <c r="B122" s="218"/>
      <c r="C122" s="291" t="s">
        <v>1087</v>
      </c>
      <c r="D122" s="291"/>
      <c r="E122" s="291"/>
      <c r="F122" s="291"/>
      <c r="G122" s="291"/>
      <c r="H122" s="291"/>
      <c r="I122" s="291"/>
      <c r="J122" s="291"/>
      <c r="K122" s="219"/>
    </row>
    <row r="123" spans="2:11" customFormat="1" ht="17.3" customHeight="1" x14ac:dyDescent="0.35">
      <c r="B123" s="220"/>
      <c r="C123" s="194" t="s">
        <v>1033</v>
      </c>
      <c r="D123" s="194"/>
      <c r="E123" s="194"/>
      <c r="F123" s="194" t="s">
        <v>1034</v>
      </c>
      <c r="G123" s="195"/>
      <c r="H123" s="194" t="s">
        <v>50</v>
      </c>
      <c r="I123" s="194" t="s">
        <v>53</v>
      </c>
      <c r="J123" s="194" t="s">
        <v>1035</v>
      </c>
      <c r="K123" s="221"/>
    </row>
    <row r="124" spans="2:11" customFormat="1" ht="17.3" customHeight="1" x14ac:dyDescent="0.35">
      <c r="B124" s="220"/>
      <c r="C124" s="196" t="s">
        <v>1036</v>
      </c>
      <c r="D124" s="196"/>
      <c r="E124" s="196"/>
      <c r="F124" s="197" t="s">
        <v>1037</v>
      </c>
      <c r="G124" s="198"/>
      <c r="H124" s="196"/>
      <c r="I124" s="196"/>
      <c r="J124" s="196" t="s">
        <v>1038</v>
      </c>
      <c r="K124" s="221"/>
    </row>
    <row r="125" spans="2:11" customFormat="1" ht="5.25" customHeight="1" x14ac:dyDescent="0.35">
      <c r="B125" s="222"/>
      <c r="C125" s="199"/>
      <c r="D125" s="199"/>
      <c r="E125" s="199"/>
      <c r="F125" s="199"/>
      <c r="G125" s="223"/>
      <c r="H125" s="199"/>
      <c r="I125" s="199"/>
      <c r="J125" s="199"/>
      <c r="K125" s="224"/>
    </row>
    <row r="126" spans="2:11" customFormat="1" ht="15" customHeight="1" x14ac:dyDescent="0.35">
      <c r="B126" s="222"/>
      <c r="C126" s="181" t="s">
        <v>1042</v>
      </c>
      <c r="D126" s="201"/>
      <c r="E126" s="201"/>
      <c r="F126" s="202" t="s">
        <v>1039</v>
      </c>
      <c r="G126" s="181"/>
      <c r="H126" s="181" t="s">
        <v>1079</v>
      </c>
      <c r="I126" s="181" t="s">
        <v>1041</v>
      </c>
      <c r="J126" s="181">
        <v>120</v>
      </c>
      <c r="K126" s="225"/>
    </row>
    <row r="127" spans="2:11" customFormat="1" ht="15" customHeight="1" x14ac:dyDescent="0.35">
      <c r="B127" s="222"/>
      <c r="C127" s="181" t="s">
        <v>1088</v>
      </c>
      <c r="D127" s="181"/>
      <c r="E127" s="181"/>
      <c r="F127" s="202" t="s">
        <v>1039</v>
      </c>
      <c r="G127" s="181"/>
      <c r="H127" s="181" t="s">
        <v>1089</v>
      </c>
      <c r="I127" s="181" t="s">
        <v>1041</v>
      </c>
      <c r="J127" s="181" t="s">
        <v>1090</v>
      </c>
      <c r="K127" s="225"/>
    </row>
    <row r="128" spans="2:11" customFormat="1" ht="15" customHeight="1" x14ac:dyDescent="0.35">
      <c r="B128" s="222"/>
      <c r="C128" s="181" t="s">
        <v>987</v>
      </c>
      <c r="D128" s="181"/>
      <c r="E128" s="181"/>
      <c r="F128" s="202" t="s">
        <v>1039</v>
      </c>
      <c r="G128" s="181"/>
      <c r="H128" s="181" t="s">
        <v>1091</v>
      </c>
      <c r="I128" s="181" t="s">
        <v>1041</v>
      </c>
      <c r="J128" s="181" t="s">
        <v>1090</v>
      </c>
      <c r="K128" s="225"/>
    </row>
    <row r="129" spans="2:11" customFormat="1" ht="15" customHeight="1" x14ac:dyDescent="0.35">
      <c r="B129" s="222"/>
      <c r="C129" s="181" t="s">
        <v>1050</v>
      </c>
      <c r="D129" s="181"/>
      <c r="E129" s="181"/>
      <c r="F129" s="202" t="s">
        <v>1045</v>
      </c>
      <c r="G129" s="181"/>
      <c r="H129" s="181" t="s">
        <v>1051</v>
      </c>
      <c r="I129" s="181" t="s">
        <v>1041</v>
      </c>
      <c r="J129" s="181">
        <v>15</v>
      </c>
      <c r="K129" s="225"/>
    </row>
    <row r="130" spans="2:11" customFormat="1" ht="15" customHeight="1" x14ac:dyDescent="0.35">
      <c r="B130" s="222"/>
      <c r="C130" s="181" t="s">
        <v>1052</v>
      </c>
      <c r="D130" s="181"/>
      <c r="E130" s="181"/>
      <c r="F130" s="202" t="s">
        <v>1045</v>
      </c>
      <c r="G130" s="181"/>
      <c r="H130" s="181" t="s">
        <v>1053</v>
      </c>
      <c r="I130" s="181" t="s">
        <v>1041</v>
      </c>
      <c r="J130" s="181">
        <v>15</v>
      </c>
      <c r="K130" s="225"/>
    </row>
    <row r="131" spans="2:11" customFormat="1" ht="15" customHeight="1" x14ac:dyDescent="0.35">
      <c r="B131" s="222"/>
      <c r="C131" s="181" t="s">
        <v>1054</v>
      </c>
      <c r="D131" s="181"/>
      <c r="E131" s="181"/>
      <c r="F131" s="202" t="s">
        <v>1045</v>
      </c>
      <c r="G131" s="181"/>
      <c r="H131" s="181" t="s">
        <v>1055</v>
      </c>
      <c r="I131" s="181" t="s">
        <v>1041</v>
      </c>
      <c r="J131" s="181">
        <v>20</v>
      </c>
      <c r="K131" s="225"/>
    </row>
    <row r="132" spans="2:11" customFormat="1" ht="15" customHeight="1" x14ac:dyDescent="0.35">
      <c r="B132" s="222"/>
      <c r="C132" s="181" t="s">
        <v>1056</v>
      </c>
      <c r="D132" s="181"/>
      <c r="E132" s="181"/>
      <c r="F132" s="202" t="s">
        <v>1045</v>
      </c>
      <c r="G132" s="181"/>
      <c r="H132" s="181" t="s">
        <v>1057</v>
      </c>
      <c r="I132" s="181" t="s">
        <v>1041</v>
      </c>
      <c r="J132" s="181">
        <v>20</v>
      </c>
      <c r="K132" s="225"/>
    </row>
    <row r="133" spans="2:11" customFormat="1" ht="15" customHeight="1" x14ac:dyDescent="0.35">
      <c r="B133" s="222"/>
      <c r="C133" s="181" t="s">
        <v>1044</v>
      </c>
      <c r="D133" s="181"/>
      <c r="E133" s="181"/>
      <c r="F133" s="202" t="s">
        <v>1045</v>
      </c>
      <c r="G133" s="181"/>
      <c r="H133" s="181" t="s">
        <v>1079</v>
      </c>
      <c r="I133" s="181" t="s">
        <v>1041</v>
      </c>
      <c r="J133" s="181">
        <v>50</v>
      </c>
      <c r="K133" s="225"/>
    </row>
    <row r="134" spans="2:11" customFormat="1" ht="15" customHeight="1" x14ac:dyDescent="0.35">
      <c r="B134" s="222"/>
      <c r="C134" s="181" t="s">
        <v>1058</v>
      </c>
      <c r="D134" s="181"/>
      <c r="E134" s="181"/>
      <c r="F134" s="202" t="s">
        <v>1045</v>
      </c>
      <c r="G134" s="181"/>
      <c r="H134" s="181" t="s">
        <v>1079</v>
      </c>
      <c r="I134" s="181" t="s">
        <v>1041</v>
      </c>
      <c r="J134" s="181">
        <v>50</v>
      </c>
      <c r="K134" s="225"/>
    </row>
    <row r="135" spans="2:11" customFormat="1" ht="15" customHeight="1" x14ac:dyDescent="0.35">
      <c r="B135" s="222"/>
      <c r="C135" s="181" t="s">
        <v>1064</v>
      </c>
      <c r="D135" s="181"/>
      <c r="E135" s="181"/>
      <c r="F135" s="202" t="s">
        <v>1045</v>
      </c>
      <c r="G135" s="181"/>
      <c r="H135" s="181" t="s">
        <v>1079</v>
      </c>
      <c r="I135" s="181" t="s">
        <v>1041</v>
      </c>
      <c r="J135" s="181">
        <v>50</v>
      </c>
      <c r="K135" s="225"/>
    </row>
    <row r="136" spans="2:11" customFormat="1" ht="15" customHeight="1" x14ac:dyDescent="0.35">
      <c r="B136" s="222"/>
      <c r="C136" s="181" t="s">
        <v>1066</v>
      </c>
      <c r="D136" s="181"/>
      <c r="E136" s="181"/>
      <c r="F136" s="202" t="s">
        <v>1045</v>
      </c>
      <c r="G136" s="181"/>
      <c r="H136" s="181" t="s">
        <v>1079</v>
      </c>
      <c r="I136" s="181" t="s">
        <v>1041</v>
      </c>
      <c r="J136" s="181">
        <v>50</v>
      </c>
      <c r="K136" s="225"/>
    </row>
    <row r="137" spans="2:11" customFormat="1" ht="15" customHeight="1" x14ac:dyDescent="0.35">
      <c r="B137" s="222"/>
      <c r="C137" s="181" t="s">
        <v>1067</v>
      </c>
      <c r="D137" s="181"/>
      <c r="E137" s="181"/>
      <c r="F137" s="202" t="s">
        <v>1045</v>
      </c>
      <c r="G137" s="181"/>
      <c r="H137" s="181" t="s">
        <v>1092</v>
      </c>
      <c r="I137" s="181" t="s">
        <v>1041</v>
      </c>
      <c r="J137" s="181">
        <v>255</v>
      </c>
      <c r="K137" s="225"/>
    </row>
    <row r="138" spans="2:11" customFormat="1" ht="15" customHeight="1" x14ac:dyDescent="0.35">
      <c r="B138" s="222"/>
      <c r="C138" s="181" t="s">
        <v>1069</v>
      </c>
      <c r="D138" s="181"/>
      <c r="E138" s="181"/>
      <c r="F138" s="202" t="s">
        <v>1039</v>
      </c>
      <c r="G138" s="181"/>
      <c r="H138" s="181" t="s">
        <v>1093</v>
      </c>
      <c r="I138" s="181" t="s">
        <v>1071</v>
      </c>
      <c r="J138" s="181"/>
      <c r="K138" s="225"/>
    </row>
    <row r="139" spans="2:11" customFormat="1" ht="15" customHeight="1" x14ac:dyDescent="0.35">
      <c r="B139" s="222"/>
      <c r="C139" s="181" t="s">
        <v>1072</v>
      </c>
      <c r="D139" s="181"/>
      <c r="E139" s="181"/>
      <c r="F139" s="202" t="s">
        <v>1039</v>
      </c>
      <c r="G139" s="181"/>
      <c r="H139" s="181" t="s">
        <v>1094</v>
      </c>
      <c r="I139" s="181" t="s">
        <v>1074</v>
      </c>
      <c r="J139" s="181"/>
      <c r="K139" s="225"/>
    </row>
    <row r="140" spans="2:11" customFormat="1" ht="15" customHeight="1" x14ac:dyDescent="0.35">
      <c r="B140" s="222"/>
      <c r="C140" s="181" t="s">
        <v>1075</v>
      </c>
      <c r="D140" s="181"/>
      <c r="E140" s="181"/>
      <c r="F140" s="202" t="s">
        <v>1039</v>
      </c>
      <c r="G140" s="181"/>
      <c r="H140" s="181" t="s">
        <v>1075</v>
      </c>
      <c r="I140" s="181" t="s">
        <v>1074</v>
      </c>
      <c r="J140" s="181"/>
      <c r="K140" s="225"/>
    </row>
    <row r="141" spans="2:11" customFormat="1" ht="15" customHeight="1" x14ac:dyDescent="0.35">
      <c r="B141" s="222"/>
      <c r="C141" s="181" t="s">
        <v>34</v>
      </c>
      <c r="D141" s="181"/>
      <c r="E141" s="181"/>
      <c r="F141" s="202" t="s">
        <v>1039</v>
      </c>
      <c r="G141" s="181"/>
      <c r="H141" s="181" t="s">
        <v>1095</v>
      </c>
      <c r="I141" s="181" t="s">
        <v>1074</v>
      </c>
      <c r="J141" s="181"/>
      <c r="K141" s="225"/>
    </row>
    <row r="142" spans="2:11" customFormat="1" ht="15" customHeight="1" x14ac:dyDescent="0.35">
      <c r="B142" s="222"/>
      <c r="C142" s="181" t="s">
        <v>1096</v>
      </c>
      <c r="D142" s="181"/>
      <c r="E142" s="181"/>
      <c r="F142" s="202" t="s">
        <v>1039</v>
      </c>
      <c r="G142" s="181"/>
      <c r="H142" s="181" t="s">
        <v>1097</v>
      </c>
      <c r="I142" s="181" t="s">
        <v>1074</v>
      </c>
      <c r="J142" s="181"/>
      <c r="K142" s="225"/>
    </row>
    <row r="143" spans="2:11" customFormat="1" ht="15" customHeight="1" x14ac:dyDescent="0.35">
      <c r="B143" s="226"/>
      <c r="C143" s="227"/>
      <c r="D143" s="227"/>
      <c r="E143" s="227"/>
      <c r="F143" s="227"/>
      <c r="G143" s="227"/>
      <c r="H143" s="227"/>
      <c r="I143" s="227"/>
      <c r="J143" s="227"/>
      <c r="K143" s="228"/>
    </row>
    <row r="144" spans="2:11" customFormat="1" ht="18.75" customHeight="1" x14ac:dyDescent="0.35">
      <c r="B144" s="213"/>
      <c r="C144" s="213"/>
      <c r="D144" s="213"/>
      <c r="E144" s="213"/>
      <c r="F144" s="214"/>
      <c r="G144" s="213"/>
      <c r="H144" s="213"/>
      <c r="I144" s="213"/>
      <c r="J144" s="213"/>
      <c r="K144" s="213"/>
    </row>
    <row r="145" spans="2:11" customFormat="1" ht="18.75" customHeight="1" x14ac:dyDescent="0.35"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</row>
    <row r="146" spans="2:11" customFormat="1" ht="7.5" customHeight="1" x14ac:dyDescent="0.35">
      <c r="B146" s="189"/>
      <c r="C146" s="190"/>
      <c r="D146" s="190"/>
      <c r="E146" s="190"/>
      <c r="F146" s="190"/>
      <c r="G146" s="190"/>
      <c r="H146" s="190"/>
      <c r="I146" s="190"/>
      <c r="J146" s="190"/>
      <c r="K146" s="191"/>
    </row>
    <row r="147" spans="2:11" customFormat="1" ht="45" customHeight="1" x14ac:dyDescent="0.35">
      <c r="B147" s="192"/>
      <c r="C147" s="293" t="s">
        <v>1098</v>
      </c>
      <c r="D147" s="293"/>
      <c r="E147" s="293"/>
      <c r="F147" s="293"/>
      <c r="G147" s="293"/>
      <c r="H147" s="293"/>
      <c r="I147" s="293"/>
      <c r="J147" s="293"/>
      <c r="K147" s="193"/>
    </row>
    <row r="148" spans="2:11" customFormat="1" ht="17.3" customHeight="1" x14ac:dyDescent="0.35">
      <c r="B148" s="192"/>
      <c r="C148" s="194" t="s">
        <v>1033</v>
      </c>
      <c r="D148" s="194"/>
      <c r="E148" s="194"/>
      <c r="F148" s="194" t="s">
        <v>1034</v>
      </c>
      <c r="G148" s="195"/>
      <c r="H148" s="194" t="s">
        <v>50</v>
      </c>
      <c r="I148" s="194" t="s">
        <v>53</v>
      </c>
      <c r="J148" s="194" t="s">
        <v>1035</v>
      </c>
      <c r="K148" s="193"/>
    </row>
    <row r="149" spans="2:11" customFormat="1" ht="17.3" customHeight="1" x14ac:dyDescent="0.35">
      <c r="B149" s="192"/>
      <c r="C149" s="196" t="s">
        <v>1036</v>
      </c>
      <c r="D149" s="196"/>
      <c r="E149" s="196"/>
      <c r="F149" s="197" t="s">
        <v>1037</v>
      </c>
      <c r="G149" s="198"/>
      <c r="H149" s="196"/>
      <c r="I149" s="196"/>
      <c r="J149" s="196" t="s">
        <v>1038</v>
      </c>
      <c r="K149" s="193"/>
    </row>
    <row r="150" spans="2:11" customFormat="1" ht="5.25" customHeight="1" x14ac:dyDescent="0.35">
      <c r="B150" s="204"/>
      <c r="C150" s="199"/>
      <c r="D150" s="199"/>
      <c r="E150" s="199"/>
      <c r="F150" s="199"/>
      <c r="G150" s="200"/>
      <c r="H150" s="199"/>
      <c r="I150" s="199"/>
      <c r="J150" s="199"/>
      <c r="K150" s="225"/>
    </row>
    <row r="151" spans="2:11" customFormat="1" ht="15" customHeight="1" x14ac:dyDescent="0.35">
      <c r="B151" s="204"/>
      <c r="C151" s="229" t="s">
        <v>1042</v>
      </c>
      <c r="D151" s="181"/>
      <c r="E151" s="181"/>
      <c r="F151" s="230" t="s">
        <v>1039</v>
      </c>
      <c r="G151" s="181"/>
      <c r="H151" s="229" t="s">
        <v>1079</v>
      </c>
      <c r="I151" s="229" t="s">
        <v>1041</v>
      </c>
      <c r="J151" s="229">
        <v>120</v>
      </c>
      <c r="K151" s="225"/>
    </row>
    <row r="152" spans="2:11" customFormat="1" ht="15" customHeight="1" x14ac:dyDescent="0.35">
      <c r="B152" s="204"/>
      <c r="C152" s="229" t="s">
        <v>1088</v>
      </c>
      <c r="D152" s="181"/>
      <c r="E152" s="181"/>
      <c r="F152" s="230" t="s">
        <v>1039</v>
      </c>
      <c r="G152" s="181"/>
      <c r="H152" s="229" t="s">
        <v>1099</v>
      </c>
      <c r="I152" s="229" t="s">
        <v>1041</v>
      </c>
      <c r="J152" s="229" t="s">
        <v>1090</v>
      </c>
      <c r="K152" s="225"/>
    </row>
    <row r="153" spans="2:11" customFormat="1" ht="15" customHeight="1" x14ac:dyDescent="0.35">
      <c r="B153" s="204"/>
      <c r="C153" s="229" t="s">
        <v>987</v>
      </c>
      <c r="D153" s="181"/>
      <c r="E153" s="181"/>
      <c r="F153" s="230" t="s">
        <v>1039</v>
      </c>
      <c r="G153" s="181"/>
      <c r="H153" s="229" t="s">
        <v>1100</v>
      </c>
      <c r="I153" s="229" t="s">
        <v>1041</v>
      </c>
      <c r="J153" s="229" t="s">
        <v>1090</v>
      </c>
      <c r="K153" s="225"/>
    </row>
    <row r="154" spans="2:11" customFormat="1" ht="15" customHeight="1" x14ac:dyDescent="0.35">
      <c r="B154" s="204"/>
      <c r="C154" s="229" t="s">
        <v>1044</v>
      </c>
      <c r="D154" s="181"/>
      <c r="E154" s="181"/>
      <c r="F154" s="230" t="s">
        <v>1045</v>
      </c>
      <c r="G154" s="181"/>
      <c r="H154" s="229" t="s">
        <v>1079</v>
      </c>
      <c r="I154" s="229" t="s">
        <v>1041</v>
      </c>
      <c r="J154" s="229">
        <v>50</v>
      </c>
      <c r="K154" s="225"/>
    </row>
    <row r="155" spans="2:11" customFormat="1" ht="15" customHeight="1" x14ac:dyDescent="0.35">
      <c r="B155" s="204"/>
      <c r="C155" s="229" t="s">
        <v>1047</v>
      </c>
      <c r="D155" s="181"/>
      <c r="E155" s="181"/>
      <c r="F155" s="230" t="s">
        <v>1039</v>
      </c>
      <c r="G155" s="181"/>
      <c r="H155" s="229" t="s">
        <v>1079</v>
      </c>
      <c r="I155" s="229" t="s">
        <v>1049</v>
      </c>
      <c r="J155" s="229"/>
      <c r="K155" s="225"/>
    </row>
    <row r="156" spans="2:11" customFormat="1" ht="15" customHeight="1" x14ac:dyDescent="0.35">
      <c r="B156" s="204"/>
      <c r="C156" s="229" t="s">
        <v>1058</v>
      </c>
      <c r="D156" s="181"/>
      <c r="E156" s="181"/>
      <c r="F156" s="230" t="s">
        <v>1045</v>
      </c>
      <c r="G156" s="181"/>
      <c r="H156" s="229" t="s">
        <v>1079</v>
      </c>
      <c r="I156" s="229" t="s">
        <v>1041</v>
      </c>
      <c r="J156" s="229">
        <v>50</v>
      </c>
      <c r="K156" s="225"/>
    </row>
    <row r="157" spans="2:11" customFormat="1" ht="15" customHeight="1" x14ac:dyDescent="0.35">
      <c r="B157" s="204"/>
      <c r="C157" s="229" t="s">
        <v>1066</v>
      </c>
      <c r="D157" s="181"/>
      <c r="E157" s="181"/>
      <c r="F157" s="230" t="s">
        <v>1045</v>
      </c>
      <c r="G157" s="181"/>
      <c r="H157" s="229" t="s">
        <v>1079</v>
      </c>
      <c r="I157" s="229" t="s">
        <v>1041</v>
      </c>
      <c r="J157" s="229">
        <v>50</v>
      </c>
      <c r="K157" s="225"/>
    </row>
    <row r="158" spans="2:11" customFormat="1" ht="15" customHeight="1" x14ac:dyDescent="0.35">
      <c r="B158" s="204"/>
      <c r="C158" s="229" t="s">
        <v>1064</v>
      </c>
      <c r="D158" s="181"/>
      <c r="E158" s="181"/>
      <c r="F158" s="230" t="s">
        <v>1045</v>
      </c>
      <c r="G158" s="181"/>
      <c r="H158" s="229" t="s">
        <v>1079</v>
      </c>
      <c r="I158" s="229" t="s">
        <v>1041</v>
      </c>
      <c r="J158" s="229">
        <v>50</v>
      </c>
      <c r="K158" s="225"/>
    </row>
    <row r="159" spans="2:11" customFormat="1" ht="15" customHeight="1" x14ac:dyDescent="0.35">
      <c r="B159" s="204"/>
      <c r="C159" s="229" t="s">
        <v>86</v>
      </c>
      <c r="D159" s="181"/>
      <c r="E159" s="181"/>
      <c r="F159" s="230" t="s">
        <v>1039</v>
      </c>
      <c r="G159" s="181"/>
      <c r="H159" s="229" t="s">
        <v>1101</v>
      </c>
      <c r="I159" s="229" t="s">
        <v>1041</v>
      </c>
      <c r="J159" s="229" t="s">
        <v>1102</v>
      </c>
      <c r="K159" s="225"/>
    </row>
    <row r="160" spans="2:11" customFormat="1" ht="15" customHeight="1" x14ac:dyDescent="0.35">
      <c r="B160" s="204"/>
      <c r="C160" s="229" t="s">
        <v>1103</v>
      </c>
      <c r="D160" s="181"/>
      <c r="E160" s="181"/>
      <c r="F160" s="230" t="s">
        <v>1039</v>
      </c>
      <c r="G160" s="181"/>
      <c r="H160" s="229" t="s">
        <v>1104</v>
      </c>
      <c r="I160" s="229" t="s">
        <v>1074</v>
      </c>
      <c r="J160" s="229"/>
      <c r="K160" s="225"/>
    </row>
    <row r="161" spans="2:11" customFormat="1" ht="15" customHeight="1" x14ac:dyDescent="0.35">
      <c r="B161" s="231"/>
      <c r="C161" s="211"/>
      <c r="D161" s="211"/>
      <c r="E161" s="211"/>
      <c r="F161" s="211"/>
      <c r="G161" s="211"/>
      <c r="H161" s="211"/>
      <c r="I161" s="211"/>
      <c r="J161" s="211"/>
      <c r="K161" s="232"/>
    </row>
    <row r="162" spans="2:11" customFormat="1" ht="18.75" customHeight="1" x14ac:dyDescent="0.35">
      <c r="B162" s="213"/>
      <c r="C162" s="223"/>
      <c r="D162" s="223"/>
      <c r="E162" s="223"/>
      <c r="F162" s="233"/>
      <c r="G162" s="223"/>
      <c r="H162" s="223"/>
      <c r="I162" s="223"/>
      <c r="J162" s="223"/>
      <c r="K162" s="213"/>
    </row>
    <row r="163" spans="2:11" customFormat="1" ht="18.75" customHeight="1" x14ac:dyDescent="0.35"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</row>
    <row r="164" spans="2:11" customFormat="1" ht="7.5" customHeight="1" x14ac:dyDescent="0.35">
      <c r="B164" s="170"/>
      <c r="C164" s="171"/>
      <c r="D164" s="171"/>
      <c r="E164" s="171"/>
      <c r="F164" s="171"/>
      <c r="G164" s="171"/>
      <c r="H164" s="171"/>
      <c r="I164" s="171"/>
      <c r="J164" s="171"/>
      <c r="K164" s="172"/>
    </row>
    <row r="165" spans="2:11" customFormat="1" ht="45" customHeight="1" x14ac:dyDescent="0.35">
      <c r="B165" s="173"/>
      <c r="C165" s="291" t="s">
        <v>1105</v>
      </c>
      <c r="D165" s="291"/>
      <c r="E165" s="291"/>
      <c r="F165" s="291"/>
      <c r="G165" s="291"/>
      <c r="H165" s="291"/>
      <c r="I165" s="291"/>
      <c r="J165" s="291"/>
      <c r="K165" s="174"/>
    </row>
    <row r="166" spans="2:11" customFormat="1" ht="17.3" customHeight="1" x14ac:dyDescent="0.35">
      <c r="B166" s="173"/>
      <c r="C166" s="194" t="s">
        <v>1033</v>
      </c>
      <c r="D166" s="194"/>
      <c r="E166" s="194"/>
      <c r="F166" s="194" t="s">
        <v>1034</v>
      </c>
      <c r="G166" s="234"/>
      <c r="H166" s="235" t="s">
        <v>50</v>
      </c>
      <c r="I166" s="235" t="s">
        <v>53</v>
      </c>
      <c r="J166" s="194" t="s">
        <v>1035</v>
      </c>
      <c r="K166" s="174"/>
    </row>
    <row r="167" spans="2:11" customFormat="1" ht="17.3" customHeight="1" x14ac:dyDescent="0.35">
      <c r="B167" s="175"/>
      <c r="C167" s="196" t="s">
        <v>1036</v>
      </c>
      <c r="D167" s="196"/>
      <c r="E167" s="196"/>
      <c r="F167" s="197" t="s">
        <v>1037</v>
      </c>
      <c r="G167" s="236"/>
      <c r="H167" s="237"/>
      <c r="I167" s="237"/>
      <c r="J167" s="196" t="s">
        <v>1038</v>
      </c>
      <c r="K167" s="176"/>
    </row>
    <row r="168" spans="2:11" customFormat="1" ht="5.25" customHeight="1" x14ac:dyDescent="0.35">
      <c r="B168" s="204"/>
      <c r="C168" s="199"/>
      <c r="D168" s="199"/>
      <c r="E168" s="199"/>
      <c r="F168" s="199"/>
      <c r="G168" s="200"/>
      <c r="H168" s="199"/>
      <c r="I168" s="199"/>
      <c r="J168" s="199"/>
      <c r="K168" s="225"/>
    </row>
    <row r="169" spans="2:11" customFormat="1" ht="15" customHeight="1" x14ac:dyDescent="0.35">
      <c r="B169" s="204"/>
      <c r="C169" s="181" t="s">
        <v>1042</v>
      </c>
      <c r="D169" s="181"/>
      <c r="E169" s="181"/>
      <c r="F169" s="202" t="s">
        <v>1039</v>
      </c>
      <c r="G169" s="181"/>
      <c r="H169" s="181" t="s">
        <v>1079</v>
      </c>
      <c r="I169" s="181" t="s">
        <v>1041</v>
      </c>
      <c r="J169" s="181">
        <v>120</v>
      </c>
      <c r="K169" s="225"/>
    </row>
    <row r="170" spans="2:11" customFormat="1" ht="15" customHeight="1" x14ac:dyDescent="0.35">
      <c r="B170" s="204"/>
      <c r="C170" s="181" t="s">
        <v>1088</v>
      </c>
      <c r="D170" s="181"/>
      <c r="E170" s="181"/>
      <c r="F170" s="202" t="s">
        <v>1039</v>
      </c>
      <c r="G170" s="181"/>
      <c r="H170" s="181" t="s">
        <v>1089</v>
      </c>
      <c r="I170" s="181" t="s">
        <v>1041</v>
      </c>
      <c r="J170" s="181" t="s">
        <v>1090</v>
      </c>
      <c r="K170" s="225"/>
    </row>
    <row r="171" spans="2:11" customFormat="1" ht="15" customHeight="1" x14ac:dyDescent="0.35">
      <c r="B171" s="204"/>
      <c r="C171" s="181" t="s">
        <v>987</v>
      </c>
      <c r="D171" s="181"/>
      <c r="E171" s="181"/>
      <c r="F171" s="202" t="s">
        <v>1039</v>
      </c>
      <c r="G171" s="181"/>
      <c r="H171" s="181" t="s">
        <v>1106</v>
      </c>
      <c r="I171" s="181" t="s">
        <v>1041</v>
      </c>
      <c r="J171" s="181" t="s">
        <v>1090</v>
      </c>
      <c r="K171" s="225"/>
    </row>
    <row r="172" spans="2:11" customFormat="1" ht="15" customHeight="1" x14ac:dyDescent="0.35">
      <c r="B172" s="204"/>
      <c r="C172" s="181" t="s">
        <v>1044</v>
      </c>
      <c r="D172" s="181"/>
      <c r="E172" s="181"/>
      <c r="F172" s="202" t="s">
        <v>1045</v>
      </c>
      <c r="G172" s="181"/>
      <c r="H172" s="181" t="s">
        <v>1106</v>
      </c>
      <c r="I172" s="181" t="s">
        <v>1041</v>
      </c>
      <c r="J172" s="181">
        <v>50</v>
      </c>
      <c r="K172" s="225"/>
    </row>
    <row r="173" spans="2:11" customFormat="1" ht="15" customHeight="1" x14ac:dyDescent="0.35">
      <c r="B173" s="204"/>
      <c r="C173" s="181" t="s">
        <v>1047</v>
      </c>
      <c r="D173" s="181"/>
      <c r="E173" s="181"/>
      <c r="F173" s="202" t="s">
        <v>1039</v>
      </c>
      <c r="G173" s="181"/>
      <c r="H173" s="181" t="s">
        <v>1106</v>
      </c>
      <c r="I173" s="181" t="s">
        <v>1049</v>
      </c>
      <c r="J173" s="181"/>
      <c r="K173" s="225"/>
    </row>
    <row r="174" spans="2:11" customFormat="1" ht="15" customHeight="1" x14ac:dyDescent="0.35">
      <c r="B174" s="204"/>
      <c r="C174" s="181" t="s">
        <v>1058</v>
      </c>
      <c r="D174" s="181"/>
      <c r="E174" s="181"/>
      <c r="F174" s="202" t="s">
        <v>1045</v>
      </c>
      <c r="G174" s="181"/>
      <c r="H174" s="181" t="s">
        <v>1106</v>
      </c>
      <c r="I174" s="181" t="s">
        <v>1041</v>
      </c>
      <c r="J174" s="181">
        <v>50</v>
      </c>
      <c r="K174" s="225"/>
    </row>
    <row r="175" spans="2:11" customFormat="1" ht="15" customHeight="1" x14ac:dyDescent="0.35">
      <c r="B175" s="204"/>
      <c r="C175" s="181" t="s">
        <v>1066</v>
      </c>
      <c r="D175" s="181"/>
      <c r="E175" s="181"/>
      <c r="F175" s="202" t="s">
        <v>1045</v>
      </c>
      <c r="G175" s="181"/>
      <c r="H175" s="181" t="s">
        <v>1106</v>
      </c>
      <c r="I175" s="181" t="s">
        <v>1041</v>
      </c>
      <c r="J175" s="181">
        <v>50</v>
      </c>
      <c r="K175" s="225"/>
    </row>
    <row r="176" spans="2:11" customFormat="1" ht="15" customHeight="1" x14ac:dyDescent="0.35">
      <c r="B176" s="204"/>
      <c r="C176" s="181" t="s">
        <v>1064</v>
      </c>
      <c r="D176" s="181"/>
      <c r="E176" s="181"/>
      <c r="F176" s="202" t="s">
        <v>1045</v>
      </c>
      <c r="G176" s="181"/>
      <c r="H176" s="181" t="s">
        <v>1106</v>
      </c>
      <c r="I176" s="181" t="s">
        <v>1041</v>
      </c>
      <c r="J176" s="181">
        <v>50</v>
      </c>
      <c r="K176" s="225"/>
    </row>
    <row r="177" spans="2:11" customFormat="1" ht="15" customHeight="1" x14ac:dyDescent="0.35">
      <c r="B177" s="204"/>
      <c r="C177" s="181" t="s">
        <v>106</v>
      </c>
      <c r="D177" s="181"/>
      <c r="E177" s="181"/>
      <c r="F177" s="202" t="s">
        <v>1039</v>
      </c>
      <c r="G177" s="181"/>
      <c r="H177" s="181" t="s">
        <v>1107</v>
      </c>
      <c r="I177" s="181" t="s">
        <v>1108</v>
      </c>
      <c r="J177" s="181"/>
      <c r="K177" s="225"/>
    </row>
    <row r="178" spans="2:11" customFormat="1" ht="15" customHeight="1" x14ac:dyDescent="0.35">
      <c r="B178" s="204"/>
      <c r="C178" s="181" t="s">
        <v>53</v>
      </c>
      <c r="D178" s="181"/>
      <c r="E178" s="181"/>
      <c r="F178" s="202" t="s">
        <v>1039</v>
      </c>
      <c r="G178" s="181"/>
      <c r="H178" s="181" t="s">
        <v>1109</v>
      </c>
      <c r="I178" s="181" t="s">
        <v>1110</v>
      </c>
      <c r="J178" s="181">
        <v>1</v>
      </c>
      <c r="K178" s="225"/>
    </row>
    <row r="179" spans="2:11" customFormat="1" ht="15" customHeight="1" x14ac:dyDescent="0.35">
      <c r="B179" s="204"/>
      <c r="C179" s="181" t="s">
        <v>49</v>
      </c>
      <c r="D179" s="181"/>
      <c r="E179" s="181"/>
      <c r="F179" s="202" t="s">
        <v>1039</v>
      </c>
      <c r="G179" s="181"/>
      <c r="H179" s="181" t="s">
        <v>1111</v>
      </c>
      <c r="I179" s="181" t="s">
        <v>1041</v>
      </c>
      <c r="J179" s="181">
        <v>20</v>
      </c>
      <c r="K179" s="225"/>
    </row>
    <row r="180" spans="2:11" customFormat="1" ht="15" customHeight="1" x14ac:dyDescent="0.35">
      <c r="B180" s="204"/>
      <c r="C180" s="181" t="s">
        <v>50</v>
      </c>
      <c r="D180" s="181"/>
      <c r="E180" s="181"/>
      <c r="F180" s="202" t="s">
        <v>1039</v>
      </c>
      <c r="G180" s="181"/>
      <c r="H180" s="181" t="s">
        <v>1112</v>
      </c>
      <c r="I180" s="181" t="s">
        <v>1041</v>
      </c>
      <c r="J180" s="181">
        <v>255</v>
      </c>
      <c r="K180" s="225"/>
    </row>
    <row r="181" spans="2:11" customFormat="1" ht="15" customHeight="1" x14ac:dyDescent="0.35">
      <c r="B181" s="204"/>
      <c r="C181" s="181" t="s">
        <v>107</v>
      </c>
      <c r="D181" s="181"/>
      <c r="E181" s="181"/>
      <c r="F181" s="202" t="s">
        <v>1039</v>
      </c>
      <c r="G181" s="181"/>
      <c r="H181" s="181" t="s">
        <v>1003</v>
      </c>
      <c r="I181" s="181" t="s">
        <v>1041</v>
      </c>
      <c r="J181" s="181">
        <v>10</v>
      </c>
      <c r="K181" s="225"/>
    </row>
    <row r="182" spans="2:11" customFormat="1" ht="15" customHeight="1" x14ac:dyDescent="0.35">
      <c r="B182" s="204"/>
      <c r="C182" s="181" t="s">
        <v>108</v>
      </c>
      <c r="D182" s="181"/>
      <c r="E182" s="181"/>
      <c r="F182" s="202" t="s">
        <v>1039</v>
      </c>
      <c r="G182" s="181"/>
      <c r="H182" s="181" t="s">
        <v>1113</v>
      </c>
      <c r="I182" s="181" t="s">
        <v>1074</v>
      </c>
      <c r="J182" s="181"/>
      <c r="K182" s="225"/>
    </row>
    <row r="183" spans="2:11" customFormat="1" ht="15" customHeight="1" x14ac:dyDescent="0.35">
      <c r="B183" s="204"/>
      <c r="C183" s="181" t="s">
        <v>1114</v>
      </c>
      <c r="D183" s="181"/>
      <c r="E183" s="181"/>
      <c r="F183" s="202" t="s">
        <v>1039</v>
      </c>
      <c r="G183" s="181"/>
      <c r="H183" s="181" t="s">
        <v>1115</v>
      </c>
      <c r="I183" s="181" t="s">
        <v>1074</v>
      </c>
      <c r="J183" s="181"/>
      <c r="K183" s="225"/>
    </row>
    <row r="184" spans="2:11" customFormat="1" ht="15" customHeight="1" x14ac:dyDescent="0.35">
      <c r="B184" s="204"/>
      <c r="C184" s="181" t="s">
        <v>1103</v>
      </c>
      <c r="D184" s="181"/>
      <c r="E184" s="181"/>
      <c r="F184" s="202" t="s">
        <v>1039</v>
      </c>
      <c r="G184" s="181"/>
      <c r="H184" s="181" t="s">
        <v>1116</v>
      </c>
      <c r="I184" s="181" t="s">
        <v>1074</v>
      </c>
      <c r="J184" s="181"/>
      <c r="K184" s="225"/>
    </row>
    <row r="185" spans="2:11" customFormat="1" ht="15" customHeight="1" x14ac:dyDescent="0.35">
      <c r="B185" s="204"/>
      <c r="C185" s="181" t="s">
        <v>110</v>
      </c>
      <c r="D185" s="181"/>
      <c r="E185" s="181"/>
      <c r="F185" s="202" t="s">
        <v>1045</v>
      </c>
      <c r="G185" s="181"/>
      <c r="H185" s="181" t="s">
        <v>1117</v>
      </c>
      <c r="I185" s="181" t="s">
        <v>1041</v>
      </c>
      <c r="J185" s="181">
        <v>50</v>
      </c>
      <c r="K185" s="225"/>
    </row>
    <row r="186" spans="2:11" customFormat="1" ht="15" customHeight="1" x14ac:dyDescent="0.35">
      <c r="B186" s="204"/>
      <c r="C186" s="181" t="s">
        <v>1118</v>
      </c>
      <c r="D186" s="181"/>
      <c r="E186" s="181"/>
      <c r="F186" s="202" t="s">
        <v>1045</v>
      </c>
      <c r="G186" s="181"/>
      <c r="H186" s="181" t="s">
        <v>1119</v>
      </c>
      <c r="I186" s="181" t="s">
        <v>1120</v>
      </c>
      <c r="J186" s="181"/>
      <c r="K186" s="225"/>
    </row>
    <row r="187" spans="2:11" customFormat="1" ht="15" customHeight="1" x14ac:dyDescent="0.35">
      <c r="B187" s="204"/>
      <c r="C187" s="181" t="s">
        <v>1121</v>
      </c>
      <c r="D187" s="181"/>
      <c r="E187" s="181"/>
      <c r="F187" s="202" t="s">
        <v>1045</v>
      </c>
      <c r="G187" s="181"/>
      <c r="H187" s="181" t="s">
        <v>1122</v>
      </c>
      <c r="I187" s="181" t="s">
        <v>1120</v>
      </c>
      <c r="J187" s="181"/>
      <c r="K187" s="225"/>
    </row>
    <row r="188" spans="2:11" customFormat="1" ht="15" customHeight="1" x14ac:dyDescent="0.35">
      <c r="B188" s="204"/>
      <c r="C188" s="181" t="s">
        <v>1123</v>
      </c>
      <c r="D188" s="181"/>
      <c r="E188" s="181"/>
      <c r="F188" s="202" t="s">
        <v>1045</v>
      </c>
      <c r="G188" s="181"/>
      <c r="H188" s="181" t="s">
        <v>1124</v>
      </c>
      <c r="I188" s="181" t="s">
        <v>1120</v>
      </c>
      <c r="J188" s="181"/>
      <c r="K188" s="225"/>
    </row>
    <row r="189" spans="2:11" customFormat="1" ht="15" customHeight="1" x14ac:dyDescent="0.35">
      <c r="B189" s="204"/>
      <c r="C189" s="238" t="s">
        <v>1125</v>
      </c>
      <c r="D189" s="181"/>
      <c r="E189" s="181"/>
      <c r="F189" s="202" t="s">
        <v>1045</v>
      </c>
      <c r="G189" s="181"/>
      <c r="H189" s="181" t="s">
        <v>1126</v>
      </c>
      <c r="I189" s="181" t="s">
        <v>1127</v>
      </c>
      <c r="J189" s="239" t="s">
        <v>1128</v>
      </c>
      <c r="K189" s="225"/>
    </row>
    <row r="190" spans="2:11" customFormat="1" ht="15" customHeight="1" x14ac:dyDescent="0.35">
      <c r="B190" s="240"/>
      <c r="C190" s="241" t="s">
        <v>1129</v>
      </c>
      <c r="D190" s="242"/>
      <c r="E190" s="242"/>
      <c r="F190" s="243" t="s">
        <v>1045</v>
      </c>
      <c r="G190" s="242"/>
      <c r="H190" s="242" t="s">
        <v>1130</v>
      </c>
      <c r="I190" s="242" t="s">
        <v>1127</v>
      </c>
      <c r="J190" s="244" t="s">
        <v>1128</v>
      </c>
      <c r="K190" s="245"/>
    </row>
    <row r="191" spans="2:11" customFormat="1" ht="15" customHeight="1" x14ac:dyDescent="0.35">
      <c r="B191" s="204"/>
      <c r="C191" s="238" t="s">
        <v>38</v>
      </c>
      <c r="D191" s="181"/>
      <c r="E191" s="181"/>
      <c r="F191" s="202" t="s">
        <v>1039</v>
      </c>
      <c r="G191" s="181"/>
      <c r="H191" s="178" t="s">
        <v>1131</v>
      </c>
      <c r="I191" s="181" t="s">
        <v>1132</v>
      </c>
      <c r="J191" s="181"/>
      <c r="K191" s="225"/>
    </row>
    <row r="192" spans="2:11" customFormat="1" ht="15" customHeight="1" x14ac:dyDescent="0.35">
      <c r="B192" s="204"/>
      <c r="C192" s="238" t="s">
        <v>1133</v>
      </c>
      <c r="D192" s="181"/>
      <c r="E192" s="181"/>
      <c r="F192" s="202" t="s">
        <v>1039</v>
      </c>
      <c r="G192" s="181"/>
      <c r="H192" s="181" t="s">
        <v>1134</v>
      </c>
      <c r="I192" s="181" t="s">
        <v>1074</v>
      </c>
      <c r="J192" s="181"/>
      <c r="K192" s="225"/>
    </row>
    <row r="193" spans="2:11" customFormat="1" ht="15" customHeight="1" x14ac:dyDescent="0.35">
      <c r="B193" s="204"/>
      <c r="C193" s="238" t="s">
        <v>1135</v>
      </c>
      <c r="D193" s="181"/>
      <c r="E193" s="181"/>
      <c r="F193" s="202" t="s">
        <v>1039</v>
      </c>
      <c r="G193" s="181"/>
      <c r="H193" s="181" t="s">
        <v>1136</v>
      </c>
      <c r="I193" s="181" t="s">
        <v>1074</v>
      </c>
      <c r="J193" s="181"/>
      <c r="K193" s="225"/>
    </row>
    <row r="194" spans="2:11" customFormat="1" ht="15" customHeight="1" x14ac:dyDescent="0.35">
      <c r="B194" s="204"/>
      <c r="C194" s="238" t="s">
        <v>1137</v>
      </c>
      <c r="D194" s="181"/>
      <c r="E194" s="181"/>
      <c r="F194" s="202" t="s">
        <v>1045</v>
      </c>
      <c r="G194" s="181"/>
      <c r="H194" s="181" t="s">
        <v>1138</v>
      </c>
      <c r="I194" s="181" t="s">
        <v>1074</v>
      </c>
      <c r="J194" s="181"/>
      <c r="K194" s="225"/>
    </row>
    <row r="195" spans="2:11" customFormat="1" ht="15" customHeight="1" x14ac:dyDescent="0.35">
      <c r="B195" s="231"/>
      <c r="C195" s="246"/>
      <c r="D195" s="211"/>
      <c r="E195" s="211"/>
      <c r="F195" s="211"/>
      <c r="G195" s="211"/>
      <c r="H195" s="211"/>
      <c r="I195" s="211"/>
      <c r="J195" s="211"/>
      <c r="K195" s="232"/>
    </row>
    <row r="196" spans="2:11" customFormat="1" ht="18.75" customHeight="1" x14ac:dyDescent="0.35">
      <c r="B196" s="213"/>
      <c r="C196" s="223"/>
      <c r="D196" s="223"/>
      <c r="E196" s="223"/>
      <c r="F196" s="233"/>
      <c r="G196" s="223"/>
      <c r="H196" s="223"/>
      <c r="I196" s="223"/>
      <c r="J196" s="223"/>
      <c r="K196" s="213"/>
    </row>
    <row r="197" spans="2:11" customFormat="1" ht="18.75" customHeight="1" x14ac:dyDescent="0.35">
      <c r="B197" s="213"/>
      <c r="C197" s="223"/>
      <c r="D197" s="223"/>
      <c r="E197" s="223"/>
      <c r="F197" s="233"/>
      <c r="G197" s="223"/>
      <c r="H197" s="223"/>
      <c r="I197" s="223"/>
      <c r="J197" s="223"/>
      <c r="K197" s="213"/>
    </row>
    <row r="198" spans="2:11" customFormat="1" ht="18.75" customHeight="1" x14ac:dyDescent="0.35">
      <c r="B198" s="188"/>
      <c r="C198" s="188"/>
      <c r="D198" s="188"/>
      <c r="E198" s="188"/>
      <c r="F198" s="188"/>
      <c r="G198" s="188"/>
      <c r="H198" s="188"/>
      <c r="I198" s="188"/>
      <c r="J198" s="188"/>
      <c r="K198" s="188"/>
    </row>
    <row r="199" spans="2:11" customFormat="1" ht="10.95" x14ac:dyDescent="0.35">
      <c r="B199" s="170"/>
      <c r="C199" s="171"/>
      <c r="D199" s="171"/>
      <c r="E199" s="171"/>
      <c r="F199" s="171"/>
      <c r="G199" s="171"/>
      <c r="H199" s="171"/>
      <c r="I199" s="171"/>
      <c r="J199" s="171"/>
      <c r="K199" s="172"/>
    </row>
    <row r="200" spans="2:11" customFormat="1" ht="21.05" x14ac:dyDescent="0.35">
      <c r="B200" s="173"/>
      <c r="C200" s="291" t="s">
        <v>1139</v>
      </c>
      <c r="D200" s="291"/>
      <c r="E200" s="291"/>
      <c r="F200" s="291"/>
      <c r="G200" s="291"/>
      <c r="H200" s="291"/>
      <c r="I200" s="291"/>
      <c r="J200" s="291"/>
      <c r="K200" s="174"/>
    </row>
    <row r="201" spans="2:11" customFormat="1" ht="25.5" customHeight="1" x14ac:dyDescent="0.6">
      <c r="B201" s="173"/>
      <c r="C201" s="247" t="s">
        <v>1140</v>
      </c>
      <c r="D201" s="247"/>
      <c r="E201" s="247"/>
      <c r="F201" s="247" t="s">
        <v>1141</v>
      </c>
      <c r="G201" s="248"/>
      <c r="H201" s="292" t="s">
        <v>1142</v>
      </c>
      <c r="I201" s="292"/>
      <c r="J201" s="292"/>
      <c r="K201" s="174"/>
    </row>
    <row r="202" spans="2:11" customFormat="1" ht="5.25" customHeight="1" x14ac:dyDescent="0.35">
      <c r="B202" s="204"/>
      <c r="C202" s="199"/>
      <c r="D202" s="199"/>
      <c r="E202" s="199"/>
      <c r="F202" s="199"/>
      <c r="G202" s="223"/>
      <c r="H202" s="199"/>
      <c r="I202" s="199"/>
      <c r="J202" s="199"/>
      <c r="K202" s="225"/>
    </row>
    <row r="203" spans="2:11" customFormat="1" ht="15" customHeight="1" x14ac:dyDescent="0.35">
      <c r="B203" s="204"/>
      <c r="C203" s="181" t="s">
        <v>1132</v>
      </c>
      <c r="D203" s="181"/>
      <c r="E203" s="181"/>
      <c r="F203" s="202" t="s">
        <v>39</v>
      </c>
      <c r="G203" s="181"/>
      <c r="H203" s="290" t="s">
        <v>1143</v>
      </c>
      <c r="I203" s="290"/>
      <c r="J203" s="290"/>
      <c r="K203" s="225"/>
    </row>
    <row r="204" spans="2:11" customFormat="1" ht="15" customHeight="1" x14ac:dyDescent="0.35">
      <c r="B204" s="204"/>
      <c r="C204" s="181"/>
      <c r="D204" s="181"/>
      <c r="E204" s="181"/>
      <c r="F204" s="202" t="s">
        <v>40</v>
      </c>
      <c r="G204" s="181"/>
      <c r="H204" s="290" t="s">
        <v>1144</v>
      </c>
      <c r="I204" s="290"/>
      <c r="J204" s="290"/>
      <c r="K204" s="225"/>
    </row>
    <row r="205" spans="2:11" customFormat="1" ht="15" customHeight="1" x14ac:dyDescent="0.35">
      <c r="B205" s="204"/>
      <c r="C205" s="181"/>
      <c r="D205" s="181"/>
      <c r="E205" s="181"/>
      <c r="F205" s="202" t="s">
        <v>43</v>
      </c>
      <c r="G205" s="181"/>
      <c r="H205" s="290" t="s">
        <v>1145</v>
      </c>
      <c r="I205" s="290"/>
      <c r="J205" s="290"/>
      <c r="K205" s="225"/>
    </row>
    <row r="206" spans="2:11" customFormat="1" ht="15" customHeight="1" x14ac:dyDescent="0.35">
      <c r="B206" s="204"/>
      <c r="C206" s="181"/>
      <c r="D206" s="181"/>
      <c r="E206" s="181"/>
      <c r="F206" s="202" t="s">
        <v>41</v>
      </c>
      <c r="G206" s="181"/>
      <c r="H206" s="290" t="s">
        <v>1146</v>
      </c>
      <c r="I206" s="290"/>
      <c r="J206" s="290"/>
      <c r="K206" s="225"/>
    </row>
    <row r="207" spans="2:11" customFormat="1" ht="15" customHeight="1" x14ac:dyDescent="0.35">
      <c r="B207" s="204"/>
      <c r="C207" s="181"/>
      <c r="D207" s="181"/>
      <c r="E207" s="181"/>
      <c r="F207" s="202" t="s">
        <v>42</v>
      </c>
      <c r="G207" s="181"/>
      <c r="H207" s="290" t="s">
        <v>1147</v>
      </c>
      <c r="I207" s="290"/>
      <c r="J207" s="290"/>
      <c r="K207" s="225"/>
    </row>
    <row r="208" spans="2:11" customFormat="1" ht="15" customHeight="1" x14ac:dyDescent="0.35">
      <c r="B208" s="204"/>
      <c r="C208" s="181"/>
      <c r="D208" s="181"/>
      <c r="E208" s="181"/>
      <c r="F208" s="202"/>
      <c r="G208" s="181"/>
      <c r="H208" s="181"/>
      <c r="I208" s="181"/>
      <c r="J208" s="181"/>
      <c r="K208" s="225"/>
    </row>
    <row r="209" spans="2:11" customFormat="1" ht="15" customHeight="1" x14ac:dyDescent="0.35">
      <c r="B209" s="204"/>
      <c r="C209" s="181" t="s">
        <v>1086</v>
      </c>
      <c r="D209" s="181"/>
      <c r="E209" s="181"/>
      <c r="F209" s="202" t="s">
        <v>75</v>
      </c>
      <c r="G209" s="181"/>
      <c r="H209" s="290" t="s">
        <v>1148</v>
      </c>
      <c r="I209" s="290"/>
      <c r="J209" s="290"/>
      <c r="K209" s="225"/>
    </row>
    <row r="210" spans="2:11" customFormat="1" ht="15" customHeight="1" x14ac:dyDescent="0.35">
      <c r="B210" s="204"/>
      <c r="C210" s="181"/>
      <c r="D210" s="181"/>
      <c r="E210" s="181"/>
      <c r="F210" s="202" t="s">
        <v>982</v>
      </c>
      <c r="G210" s="181"/>
      <c r="H210" s="290" t="s">
        <v>983</v>
      </c>
      <c r="I210" s="290"/>
      <c r="J210" s="290"/>
      <c r="K210" s="225"/>
    </row>
    <row r="211" spans="2:11" customFormat="1" ht="15" customHeight="1" x14ac:dyDescent="0.35">
      <c r="B211" s="204"/>
      <c r="C211" s="181"/>
      <c r="D211" s="181"/>
      <c r="E211" s="181"/>
      <c r="F211" s="202" t="s">
        <v>980</v>
      </c>
      <c r="G211" s="181"/>
      <c r="H211" s="290" t="s">
        <v>1149</v>
      </c>
      <c r="I211" s="290"/>
      <c r="J211" s="290"/>
      <c r="K211" s="225"/>
    </row>
    <row r="212" spans="2:11" customFormat="1" ht="15" customHeight="1" x14ac:dyDescent="0.35">
      <c r="B212" s="249"/>
      <c r="C212" s="181"/>
      <c r="D212" s="181"/>
      <c r="E212" s="181"/>
      <c r="F212" s="202" t="s">
        <v>79</v>
      </c>
      <c r="G212" s="238"/>
      <c r="H212" s="289" t="s">
        <v>984</v>
      </c>
      <c r="I212" s="289"/>
      <c r="J212" s="289"/>
      <c r="K212" s="250"/>
    </row>
    <row r="213" spans="2:11" customFormat="1" ht="15" customHeight="1" x14ac:dyDescent="0.35">
      <c r="B213" s="249"/>
      <c r="C213" s="181"/>
      <c r="D213" s="181"/>
      <c r="E213" s="181"/>
      <c r="F213" s="202" t="s">
        <v>985</v>
      </c>
      <c r="G213" s="238"/>
      <c r="H213" s="289" t="s">
        <v>1150</v>
      </c>
      <c r="I213" s="289"/>
      <c r="J213" s="289"/>
      <c r="K213" s="250"/>
    </row>
    <row r="214" spans="2:11" customFormat="1" ht="15" customHeight="1" x14ac:dyDescent="0.35">
      <c r="B214" s="249"/>
      <c r="C214" s="181"/>
      <c r="D214" s="181"/>
      <c r="E214" s="181"/>
      <c r="F214" s="202"/>
      <c r="G214" s="238"/>
      <c r="H214" s="229"/>
      <c r="I214" s="229"/>
      <c r="J214" s="229"/>
      <c r="K214" s="250"/>
    </row>
    <row r="215" spans="2:11" customFormat="1" ht="15" customHeight="1" x14ac:dyDescent="0.35">
      <c r="B215" s="249"/>
      <c r="C215" s="181" t="s">
        <v>1110</v>
      </c>
      <c r="D215" s="181"/>
      <c r="E215" s="181"/>
      <c r="F215" s="202">
        <v>1</v>
      </c>
      <c r="G215" s="238"/>
      <c r="H215" s="289" t="s">
        <v>1151</v>
      </c>
      <c r="I215" s="289"/>
      <c r="J215" s="289"/>
      <c r="K215" s="250"/>
    </row>
    <row r="216" spans="2:11" customFormat="1" ht="15" customHeight="1" x14ac:dyDescent="0.35">
      <c r="B216" s="249"/>
      <c r="C216" s="181"/>
      <c r="D216" s="181"/>
      <c r="E216" s="181"/>
      <c r="F216" s="202">
        <v>2</v>
      </c>
      <c r="G216" s="238"/>
      <c r="H216" s="289" t="s">
        <v>1152</v>
      </c>
      <c r="I216" s="289"/>
      <c r="J216" s="289"/>
      <c r="K216" s="250"/>
    </row>
    <row r="217" spans="2:11" customFormat="1" ht="15" customHeight="1" x14ac:dyDescent="0.35">
      <c r="B217" s="249"/>
      <c r="C217" s="181"/>
      <c r="D217" s="181"/>
      <c r="E217" s="181"/>
      <c r="F217" s="202">
        <v>3</v>
      </c>
      <c r="G217" s="238"/>
      <c r="H217" s="289" t="s">
        <v>1153</v>
      </c>
      <c r="I217" s="289"/>
      <c r="J217" s="289"/>
      <c r="K217" s="250"/>
    </row>
    <row r="218" spans="2:11" customFormat="1" ht="15" customHeight="1" x14ac:dyDescent="0.35">
      <c r="B218" s="249"/>
      <c r="C218" s="181"/>
      <c r="D218" s="181"/>
      <c r="E218" s="181"/>
      <c r="F218" s="202">
        <v>4</v>
      </c>
      <c r="G218" s="238"/>
      <c r="H218" s="289" t="s">
        <v>1154</v>
      </c>
      <c r="I218" s="289"/>
      <c r="J218" s="289"/>
      <c r="K218" s="250"/>
    </row>
    <row r="219" spans="2:11" customFormat="1" ht="12.75" customHeight="1" x14ac:dyDescent="0.35">
      <c r="B219" s="251"/>
      <c r="C219" s="252"/>
      <c r="D219" s="252"/>
      <c r="E219" s="252"/>
      <c r="F219" s="252"/>
      <c r="G219" s="252"/>
      <c r="H219" s="252"/>
      <c r="I219" s="252"/>
      <c r="J219" s="252"/>
      <c r="K219" s="253"/>
    </row>
  </sheetData>
  <sheetProtection formatCells="0" formatColumns="0" formatRows="0" insertColumns="0" insertRows="0" insertHyperlinks="0" deleteColumns="0" deleteRows="0" sort="0" autoFilter="0" pivotTables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0:J210"/>
    <mergeCell ref="H217:J217"/>
    <mergeCell ref="H218:J218"/>
    <mergeCell ref="H216:J216"/>
    <mergeCell ref="H213:J213"/>
    <mergeCell ref="H212:J212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7</vt:i4>
      </vt:variant>
    </vt:vector>
  </HeadingPairs>
  <TitlesOfParts>
    <vt:vector size="11" baseType="lpstr">
      <vt:lpstr>Rekapitulace stavby</vt:lpstr>
      <vt:lpstr>01 - Architektonicko-stav...</vt:lpstr>
      <vt:lpstr>VON - VRN+ON</vt:lpstr>
      <vt:lpstr>Pokyny pro vyplnění</vt:lpstr>
      <vt:lpstr>'01 - Architektonicko-stav...'!Názvy_tisku</vt:lpstr>
      <vt:lpstr>'Rekapitulace stavby'!Názvy_tisku</vt:lpstr>
      <vt:lpstr>'VON - VRN+ON'!Názvy_tisku</vt:lpstr>
      <vt:lpstr>'01 - Architektonicko-stav...'!Oblast_tisku</vt:lpstr>
      <vt:lpstr>'Pokyny pro vyplnění'!Oblast_tisku</vt:lpstr>
      <vt:lpstr>'Rekapitulace stavby'!Oblast_tisku</vt:lpstr>
      <vt:lpstr>'VON - VRN+ON'!Oblast_tisku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NOVÁK</dc:creator>
  <cp:lastModifiedBy>Luděk Kaňák</cp:lastModifiedBy>
  <cp:lastPrinted>2024-11-05T14:44:51Z</cp:lastPrinted>
  <dcterms:created xsi:type="dcterms:W3CDTF">2024-10-24T12:49:15Z</dcterms:created>
  <dcterms:modified xsi:type="dcterms:W3CDTF">2025-03-17T10:08:54Z</dcterms:modified>
</cp:coreProperties>
</file>